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8ED4ACE-8C65-4B89-AF8E-F22F5A89F62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hosqer'!$A$1:$D$104</definedName>
    <definedName name="_xlnm.Print_Area" localSheetId="3">'Dramakani hamematakan'!$A$1:$F$87</definedName>
    <definedName name="_xlnm.Print_Area" localSheetId="0">'Ekamut-caxs'!$A$1:$E$84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I35" i="7" l="1"/>
  <c r="I34" i="7"/>
  <c r="I32" i="19"/>
  <c r="D74" i="19" l="1"/>
  <c r="F12" i="21"/>
  <c r="D41" i="9"/>
  <c r="D68" i="10"/>
  <c r="L40" i="19" l="1"/>
  <c r="D10" i="9"/>
  <c r="D9" i="9"/>
  <c r="A14" i="7" l="1"/>
  <c r="B40" i="7" l="1"/>
  <c r="B73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D55" i="9" l="1"/>
  <c r="B55" i="9"/>
  <c r="C69" i="7"/>
  <c r="D55" i="10" s="1"/>
  <c r="E55" i="10" s="1"/>
  <c r="B69" i="7"/>
  <c r="B55" i="10" s="1"/>
  <c r="M7" i="20"/>
  <c r="M8" i="20"/>
  <c r="M13" i="2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L41" i="19"/>
  <c r="C11" i="7"/>
  <c r="C10" i="7"/>
  <c r="D1" i="7"/>
  <c r="D7" i="7"/>
  <c r="A75" i="10"/>
  <c r="A76" i="10" s="1"/>
  <c r="A77" i="10" s="1"/>
  <c r="B15" i="10"/>
  <c r="A68" i="10"/>
  <c r="A69" i="10" s="1"/>
  <c r="A71" i="10" s="1"/>
  <c r="A72" i="10" s="1"/>
  <c r="A73" i="10" s="1"/>
  <c r="C92" i="7"/>
  <c r="C88" i="7"/>
  <c r="C81" i="7"/>
  <c r="C80" i="7" s="1"/>
  <c r="L42" i="19" l="1"/>
  <c r="D11" i="9"/>
  <c r="C11" i="9"/>
  <c r="A25" i="9"/>
  <c r="A26" i="9" s="1"/>
  <c r="A27" i="10"/>
  <c r="A28" i="10" s="1"/>
  <c r="A25" i="10"/>
  <c r="A26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4" i="19" s="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D7" i="11" s="1"/>
  <c r="N7" i="11" s="1"/>
  <c r="B15" i="9" l="1"/>
  <c r="A2" i="20" l="1"/>
  <c r="F53" i="19"/>
  <c r="F55" i="19"/>
  <c r="J55" i="19" s="1"/>
  <c r="F52" i="19"/>
  <c r="J52" i="19" s="1"/>
  <c r="J51" i="19"/>
  <c r="C73" i="7"/>
  <c r="C72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1" i="19" s="1"/>
  <c r="F41" i="19" s="1"/>
  <c r="M15" i="20"/>
  <c r="M18" i="20"/>
  <c r="J19" i="20"/>
  <c r="J20" i="20" s="1"/>
  <c r="J27" i="20" s="1"/>
  <c r="D42" i="19" s="1"/>
  <c r="F42" i="19" s="1"/>
  <c r="M10" i="20"/>
  <c r="M16" i="20"/>
  <c r="M9" i="20"/>
  <c r="L19" i="20"/>
  <c r="F25" i="19" l="1"/>
  <c r="D25" i="19"/>
  <c r="D60" i="19" s="1"/>
  <c r="M19" i="20"/>
  <c r="M20" i="20" s="1"/>
  <c r="M27" i="20" l="1"/>
  <c r="C44" i="7" s="1"/>
  <c r="E44" i="7" s="1"/>
  <c r="D43" i="19"/>
  <c r="F43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8" i="7"/>
  <c r="D14" i="10" s="1"/>
  <c r="E14" i="10" s="1"/>
  <c r="C27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6" i="7"/>
  <c r="B12" i="10" s="1"/>
  <c r="B27" i="7"/>
  <c r="B13" i="10" s="1"/>
  <c r="B28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6" i="7"/>
  <c r="A27" i="7" s="1"/>
  <c r="A28" i="7" s="1"/>
  <c r="A29" i="7" s="1"/>
  <c r="A12" i="9"/>
  <c r="A10" i="9"/>
  <c r="A13" i="9" s="1"/>
  <c r="A11" i="9"/>
  <c r="A14" i="9" s="1"/>
  <c r="E11" i="9"/>
  <c r="C22" i="7"/>
  <c r="E8" i="9"/>
  <c r="A19" i="19"/>
  <c r="A20" i="19" s="1"/>
  <c r="A30" i="7" l="1"/>
  <c r="A21" i="10"/>
  <c r="A13" i="10"/>
  <c r="A14" i="10" s="1"/>
  <c r="A15" i="10" s="1"/>
  <c r="A89" i="7"/>
  <c r="A90" i="7" s="1"/>
  <c r="A91" i="7" s="1"/>
  <c r="A82" i="7"/>
  <c r="A83" i="7" s="1"/>
  <c r="A85" i="7" s="1"/>
  <c r="A86" i="7" s="1"/>
  <c r="A87" i="7" s="1"/>
  <c r="A39" i="7"/>
  <c r="A40" i="7" s="1"/>
  <c r="A38" i="19"/>
  <c r="A39" i="19" s="1"/>
  <c r="C77" i="7" l="1"/>
  <c r="C74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5" i="9"/>
  <c r="A16" i="9" s="1"/>
  <c r="B14" i="9"/>
  <c r="B16" i="9"/>
  <c r="B17" i="9"/>
  <c r="B18" i="9"/>
  <c r="B19" i="9"/>
  <c r="B22" i="9"/>
  <c r="B7" i="9"/>
  <c r="B52" i="7"/>
  <c r="B38" i="10" s="1"/>
  <c r="B53" i="7"/>
  <c r="B39" i="10" s="1"/>
  <c r="B54" i="7"/>
  <c r="B40" i="10" s="1"/>
  <c r="B55" i="7"/>
  <c r="B41" i="10" s="1"/>
  <c r="B56" i="7"/>
  <c r="B42" i="10" s="1"/>
  <c r="B57" i="7"/>
  <c r="B43" i="10" s="1"/>
  <c r="B58" i="7"/>
  <c r="B44" i="10" s="1"/>
  <c r="B59" i="7"/>
  <c r="B45" i="10" s="1"/>
  <c r="B60" i="7"/>
  <c r="B46" i="10" s="1"/>
  <c r="B61" i="7"/>
  <c r="B47" i="10" s="1"/>
  <c r="B62" i="7"/>
  <c r="B48" i="10" s="1"/>
  <c r="B63" i="7"/>
  <c r="B49" i="10" s="1"/>
  <c r="B64" i="7"/>
  <c r="B50" i="10" s="1"/>
  <c r="B65" i="7"/>
  <c r="B51" i="10" s="1"/>
  <c r="B66" i="7"/>
  <c r="B52" i="10" s="1"/>
  <c r="B67" i="7"/>
  <c r="B53" i="10" s="1"/>
  <c r="B68" i="7"/>
  <c r="B54" i="10" s="1"/>
  <c r="B70" i="7"/>
  <c r="B56" i="10" s="1"/>
  <c r="B71" i="7"/>
  <c r="B57" i="10" s="1"/>
  <c r="B72" i="7"/>
  <c r="B58" i="10" s="1"/>
  <c r="B59" i="10"/>
  <c r="B51" i="7"/>
  <c r="B37" i="10" s="1"/>
  <c r="B49" i="7"/>
  <c r="B35" i="10" s="1"/>
  <c r="B50" i="7"/>
  <c r="B36" i="10" s="1"/>
  <c r="B48" i="7"/>
  <c r="B34" i="10" s="1"/>
  <c r="B42" i="7"/>
  <c r="B28" i="10" s="1"/>
  <c r="B43" i="7"/>
  <c r="B29" i="10" s="1"/>
  <c r="B44" i="7"/>
  <c r="B30" i="10" s="1"/>
  <c r="B45" i="7"/>
  <c r="B31" i="10" s="1"/>
  <c r="B46" i="7"/>
  <c r="B32" i="10" s="1"/>
  <c r="B47" i="7"/>
  <c r="B33" i="10" s="1"/>
  <c r="B41" i="7"/>
  <c r="B27" i="10" s="1"/>
  <c r="B39" i="7"/>
  <c r="B25" i="10" s="1"/>
  <c r="B38" i="7"/>
  <c r="B24" i="10" s="1"/>
  <c r="A41" i="7"/>
  <c r="A31" i="7"/>
  <c r="A32" i="7" s="1"/>
  <c r="A33" i="7" s="1"/>
  <c r="B35" i="7"/>
  <c r="B21" i="10" s="1"/>
  <c r="B20" i="10"/>
  <c r="B30" i="7"/>
  <c r="B16" i="10" s="1"/>
  <c r="B31" i="7"/>
  <c r="B17" i="10" s="1"/>
  <c r="B32" i="7"/>
  <c r="B18" i="10" s="1"/>
  <c r="B21" i="7"/>
  <c r="B8" i="10" s="1"/>
  <c r="A25" i="19"/>
  <c r="A26" i="19" s="1"/>
  <c r="A40" i="19"/>
  <c r="A19" i="9" l="1"/>
  <c r="A22" i="9" s="1"/>
  <c r="A35" i="7"/>
  <c r="A37" i="9"/>
  <c r="A34" i="9"/>
  <c r="A35" i="9" s="1"/>
  <c r="A36" i="9" s="1"/>
  <c r="A30" i="10"/>
  <c r="A31" i="10" s="1"/>
  <c r="A32" i="10" s="1"/>
  <c r="A34" i="10" s="1"/>
  <c r="A35" i="10" s="1"/>
  <c r="A36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8" i="7" l="1"/>
  <c r="A49" i="7" s="1"/>
  <c r="A50" i="7" s="1"/>
  <c r="A29" i="19"/>
  <c r="A30" i="19" s="1"/>
  <c r="A31" i="19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37" i="10"/>
  <c r="A50" i="19"/>
  <c r="A47" i="19"/>
  <c r="A48" i="19" s="1"/>
  <c r="A49" i="19" s="1"/>
  <c r="C30" i="7"/>
  <c r="A51" i="7" l="1"/>
  <c r="A55" i="9"/>
  <c r="A56" i="9" s="1"/>
  <c r="A57" i="9" s="1"/>
  <c r="A59" i="9" s="1"/>
  <c r="A60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B26" i="10"/>
  <c r="A61" i="9" l="1"/>
  <c r="A62" i="9"/>
  <c r="A63" i="9" s="1"/>
  <c r="A69" i="7"/>
  <c r="A70" i="7" s="1"/>
  <c r="A71" i="7" s="1"/>
  <c r="A73" i="7" s="1"/>
  <c r="A74" i="7" s="1"/>
  <c r="A62" i="19"/>
  <c r="A63" i="19" s="1"/>
  <c r="A64" i="19" s="1"/>
  <c r="A65" i="19" s="1"/>
  <c r="A66" i="19" s="1"/>
  <c r="B26" i="9"/>
  <c r="A56" i="10" l="1"/>
  <c r="A57" i="10" s="1"/>
  <c r="A59" i="10" s="1"/>
  <c r="A60" i="10" s="1"/>
  <c r="A79" i="7"/>
  <c r="A75" i="7"/>
  <c r="A77" i="7" s="1"/>
  <c r="A68" i="19"/>
  <c r="A69" i="19" s="1"/>
  <c r="A70" i="19" s="1"/>
  <c r="A72" i="19" s="1"/>
  <c r="A73" i="19" s="1"/>
  <c r="A61" i="10" l="1"/>
  <c r="A63" i="10" s="1"/>
  <c r="A64" i="10"/>
  <c r="A65" i="10" s="1"/>
  <c r="C29" i="7"/>
  <c r="D15" i="10" l="1"/>
  <c r="C26" i="7"/>
  <c r="A74" i="19"/>
  <c r="A75" i="19"/>
  <c r="A76" i="19" s="1"/>
  <c r="F5" i="10"/>
  <c r="C67" i="7"/>
  <c r="D53" i="10" s="1"/>
  <c r="E15" i="10" l="1"/>
  <c r="D12" i="10"/>
  <c r="E12" i="10" s="1"/>
  <c r="H20" i="11"/>
  <c r="H18" i="11"/>
  <c r="D66" i="18"/>
  <c r="D64" i="18"/>
  <c r="D85" i="10"/>
  <c r="D83" i="10"/>
  <c r="B79" i="10"/>
  <c r="D68" i="9"/>
  <c r="D66" i="9"/>
  <c r="D54" i="18" l="1"/>
  <c r="D59" i="18" s="1"/>
  <c r="F59" i="18" s="1"/>
  <c r="A2" i="15"/>
  <c r="A2" i="18"/>
  <c r="A2" i="10"/>
  <c r="A2" i="9"/>
  <c r="C78" i="7" l="1"/>
  <c r="D46" i="19"/>
  <c r="E78" i="7" l="1"/>
  <c r="C46" i="7"/>
  <c r="C45" i="7"/>
  <c r="C31" i="7" l="1"/>
  <c r="D17" i="10" s="1"/>
  <c r="A2" i="11"/>
  <c r="N8" i="11" l="1"/>
  <c r="N9" i="11" s="1"/>
  <c r="D37" i="19" l="1"/>
  <c r="D77" i="19" s="1"/>
  <c r="F54" i="18"/>
  <c r="C38" i="7" l="1"/>
  <c r="D59" i="9" l="1"/>
  <c r="D58" i="9"/>
  <c r="D57" i="9"/>
  <c r="C32" i="7"/>
  <c r="C62" i="7"/>
  <c r="C65" i="7"/>
  <c r="C66" i="7"/>
  <c r="C68" i="7"/>
  <c r="C70" i="7"/>
  <c r="C71" i="7"/>
  <c r="D59" i="10" l="1"/>
  <c r="D51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20" i="7" l="1"/>
  <c r="C47" i="7"/>
  <c r="C40" i="7"/>
  <c r="C52" i="7" l="1"/>
  <c r="D29" i="19" l="1"/>
  <c r="G54" i="18" l="1"/>
  <c r="D28" i="19"/>
  <c r="D34" i="19" s="1"/>
  <c r="C39" i="7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0" i="9"/>
  <c r="D39" i="9"/>
  <c r="D38" i="9"/>
  <c r="D37" i="9"/>
  <c r="D36" i="9"/>
  <c r="D35" i="9"/>
  <c r="D34" i="9"/>
  <c r="D25" i="9"/>
  <c r="D26" i="9"/>
  <c r="D31" i="9"/>
  <c r="D32" i="9"/>
  <c r="D19" i="9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5" i="10"/>
  <c r="D64" i="10"/>
  <c r="D63" i="10"/>
  <c r="D62" i="10"/>
  <c r="D61" i="10"/>
  <c r="D57" i="10"/>
  <c r="D56" i="10"/>
  <c r="D54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D29" i="10"/>
  <c r="D28" i="9"/>
  <c r="E59" i="10"/>
  <c r="E58" i="10"/>
  <c r="E61" i="10"/>
  <c r="E42" i="7" l="1"/>
  <c r="D28" i="10"/>
  <c r="D47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E76" i="10"/>
  <c r="E78" i="10"/>
  <c r="E17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F77" i="19" l="1"/>
  <c r="D27" i="9"/>
  <c r="E27" i="9" s="1"/>
  <c r="C37" i="7"/>
  <c r="C36" i="7" s="1"/>
  <c r="C95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<sst xmlns="http://schemas.openxmlformats.org/spreadsheetml/2006/main" count="605" uniqueCount="350">
  <si>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</si>
  <si>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</si>
  <si>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</si>
  <si>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</si>
  <si>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</si>
  <si>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</si>
  <si>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</si>
  <si>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</si>
  <si>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</si>
  <si>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</si>
  <si>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</si>
  <si>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</si>
  <si>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</si>
  <si>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</si>
  <si>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</si>
  <si>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</si>
  <si>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</si>
  <si>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</si>
  <si>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</si>
  <si>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</si>
  <si>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</si>
  <si>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</si>
  <si>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</si>
  <si>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</si>
  <si>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</si>
  <si>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</si>
  <si>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</si>
  <si>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</si>
  <si>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</si>
  <si>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</si>
  <si>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</si>
  <si>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</si>
  <si>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</si>
  <si>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</si>
  <si>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</si>
  <si>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</si>
  <si>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</si>
  <si>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</si>
  <si>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</si>
  <si>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</si>
  <si>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</si>
  <si>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</si>
  <si>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</si>
  <si>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</si>
  <si>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</si>
  <si>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</si>
  <si>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</si>
  <si>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</si>
  <si>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</si>
  <si>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</si>
  <si>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</si>
  <si>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</si>
  <si>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</si>
  <si>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</si>
  <si>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</si>
  <si>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</si>
  <si>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</si>
  <si>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</si>
  <si>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</si>
  <si>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</si>
  <si>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</si>
  <si>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</si>
  <si>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</si>
  <si>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</si>
  <si>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</si>
  <si>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</si>
  <si>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</si>
  <si>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</si>
  <si>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</si>
  <si>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</si>
  <si>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</si>
  <si>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</si>
  <si>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</si>
  <si>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</si>
  <si>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</si>
  <si>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</si>
  <si>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</si>
  <si>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</si>
  <si>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</si>
  <si>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</si>
  <si>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</si>
  <si>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</si>
  <si>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</si>
  <si>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</si>
  <si>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</si>
  <si>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</si>
  <si>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</si>
  <si>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</si>
  <si>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</si>
  <si>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</si>
  <si>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</si>
  <si>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</si>
  <si>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</si>
  <si>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</si>
  <si>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</si>
  <si>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</si>
  <si>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</si>
  <si>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</si>
  <si>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</si>
  <si>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</si>
  <si>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</si>
  <si>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</si>
  <si>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</si>
  <si>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</si>
  <si>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</si>
  <si>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</si>
  <si>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</si>
  <si>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</si>
  <si>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</si>
  <si>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</si>
  <si>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</si>
  <si>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</si>
  <si>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</si>
  <si>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</si>
  <si>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</si>
  <si>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</si>
  <si>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</si>
  <si>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</si>
  <si>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</si>
  <si>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</si>
  <si>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</si>
  <si>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</si>
  <si>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</si>
  <si>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</si>
  <si>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</si>
  <si>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</si>
  <si>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</si>
  <si>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</si>
  <si>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</si>
  <si>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</si>
  <si>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</si>
  <si>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</si>
  <si>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</si>
  <si>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</si>
  <si>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</si>
  <si>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</si>
  <si>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</si>
  <si>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</si>
  <si>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</si>
  <si>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</si>
  <si>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</si>
  <si>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</si>
  <si>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</si>
  <si>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</si>
  <si>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</si>
  <si>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</si>
  <si>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</si>
  <si>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</si>
  <si>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</si>
  <si>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</si>
  <si>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</si>
  <si>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</si>
  <si>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</si>
  <si>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</si>
  <si>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</si>
  <si>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</si>
  <si>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</si>
  <si>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</si>
  <si>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</si>
  <si>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</si>
  <si>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</si>
  <si>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</si>
  <si>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</si>
  <si>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</si>
  <si>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</si>
  <si>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</si>
  <si>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</si>
  <si>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</si>
  <si>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</si>
  <si>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</si>
  <si>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</si>
  <si>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</si>
  <si>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</si>
  <si>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</si>
  <si>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</si>
  <si>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</si>
  <si>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</si>
  <si>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</si>
  <si>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</si>
  <si>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</si>
  <si>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</si>
  <si>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</si>
  <si>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</si>
  <si>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</si>
  <si>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</si>
  <si>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</si>
  <si>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</si>
  <si>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</si>
  <si>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</si>
  <si>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</si>
  <si>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</si>
  <si>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</si>
  <si>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</si>
  <si>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</si>
  <si>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</si>
  <si>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</si>
  <si>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</si>
  <si>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</si>
  <si>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</si>
  <si>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</si>
  <si>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</si>
  <si>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</si>
  <si>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</si>
  <si>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</si>
  <si>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</si>
  <si>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</si>
  <si>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</si>
  <si>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</si>
  <si>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</si>
  <si>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</si>
  <si>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</si>
  <si>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</si>
  <si>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</si>
  <si>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</si>
  <si>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</si>
  <si>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</si>
  <si>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</si>
  <si>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</si>
  <si>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</si>
  <si>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</si>
  <si>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</si>
  <si>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</si>
  <si>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</si>
  <si>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</si>
  <si>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</si>
  <si>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</si>
  <si>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</si>
  <si>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</si>
  <si>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</si>
  <si>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</si>
  <si>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</si>
  <si>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</si>
  <si>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</si>
  <si>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</si>
  <si>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</si>
  <si>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</si>
  <si>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</si>
  <si>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</si>
  <si>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</si>
  <si>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</si>
  <si>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</si>
  <si>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</si>
  <si>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</si>
  <si>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</si>
  <si>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</si>
  <si>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</si>
  <si>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</si>
  <si>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</si>
  <si>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</si>
  <si>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</si>
  <si>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</si>
  <si>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</si>
  <si>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</si>
  <si>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</si>
  <si>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</si>
  <si>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</si>
  <si>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</si>
  <si>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</si>
  <si>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</si>
  <si>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</si>
  <si>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</si>
  <si>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</si>
  <si>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</si>
  <si>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</si>
  <si>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</si>
  <si>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</si>
  <si>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</si>
  <si>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</si>
  <si>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</si>
  <si>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</si>
  <si>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</si>
  <si>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</si>
  <si>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</si>
  <si>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</si>
  <si>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</si>
  <si>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</si>
  <si>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</si>
  <si>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</si>
  <si>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</si>
  <si>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</si>
  <si>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</si>
  <si>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</si>
  <si>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</si>
  <si>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</si>
  <si>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</si>
  <si>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</si>
  <si>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</si>
  <si>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</si>
  <si>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</si>
  <si>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</si>
  <si>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</si>
  <si>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</si>
  <si>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</si>
  <si>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</si>
  <si>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</si>
  <si>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</si>
  <si>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</si>
  <si>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</si>
  <si>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</si>
  <si>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</si>
  <si>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</si>
  <si>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</si>
  <si>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</si>
  <si>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</si>
  <si>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</si>
  <si>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</si>
  <si>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</si>
  <si>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</si>
  <si>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</si>
  <si>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</si>
  <si>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</si>
  <si>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</si>
  <si>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</si>
  <si>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</si>
  <si>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</si>
  <si>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</si>
  <si>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</si>
  <si>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</si>
  <si>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</si>
  <si>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</si>
  <si>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</si>
  <si>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</si>
  <si>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բուժ/զննում</t>
  </si>
  <si>
    <t>տարակարգի  գծով</t>
  </si>
  <si>
    <t>ՈՒսումնական պրակտիկայից</t>
  </si>
  <si>
    <t>պարգևատրություն</t>
  </si>
  <si>
    <t>պարգևատրման գծով</t>
  </si>
  <si>
    <t>Մ.Աբգարյան</t>
  </si>
  <si>
    <t>Ն.Ասատրյան</t>
  </si>
  <si>
    <t xml:space="preserve">«Երևանի հ․ 33 մսուր-մանկապարտեզ» ՀՈԱԿ-ի </t>
  </si>
  <si>
    <t xml:space="preserve">Երևանի հումանիտար քոլեց </t>
  </si>
  <si>
    <t>10 ամսվա փաստացի ծախս և 2 ամսվա նախատեսվող</t>
  </si>
  <si>
    <t>տարակարգ  7 ամիս 30%</t>
  </si>
  <si>
    <t>10 ամսվա փաստացի ծախս և 2 ամսվա երեխաների թվով</t>
  </si>
  <si>
    <t>10 ամսվա փաստացի ծախս և 2024թ նոյեմբեր, դեկտեմբեր ամիսներ</t>
  </si>
  <si>
    <t>պայմանագրեր , խաղեր</t>
  </si>
  <si>
    <t>32 աշխատող *5.0</t>
  </si>
  <si>
    <t>շենքը  ամբողջությամբ նորոգման կարիք ունի</t>
  </si>
  <si>
    <t>ծխատարի , խողովակաշար, տեխ անվտանգության փորձ. , և տեխնիկական  սպասարկում</t>
  </si>
  <si>
    <t>կաթսայատան սպասարկում ԹԵՐՄՈ ՊՐՈ ՍՊԸ</t>
  </si>
  <si>
    <t>19 գնում *22.0</t>
  </si>
  <si>
    <t xml:space="preserve">քարտրիչի լիցքավորում, թմբուկի և  համակարգչի նորոգում </t>
  </si>
  <si>
    <t>12*4.8</t>
  </si>
  <si>
    <t>9 խումբ*147</t>
  </si>
  <si>
    <t>գույքի օտարումից , ջրի սուբսիդիա</t>
  </si>
  <si>
    <t xml:space="preserve">գույքի օտարումից </t>
  </si>
  <si>
    <t>տնօրենի անվանափոխություն, կադաստրի ծախս</t>
  </si>
  <si>
    <t>ԱԱՀ</t>
  </si>
  <si>
    <t>Գույքի օտարումից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</si>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</sst>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21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29" fillId="0" borderId="0" xfId="0" applyFont="1"/>
    <xf numFmtId="0" fontId="33" fillId="0" borderId="0" xfId="0" applyFont="1"/>
    <xf numFmtId="166" fontId="34" fillId="0" borderId="10" xfId="45" applyNumberFormat="1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3" fontId="46" fillId="0" borderId="10" xfId="74" applyNumberFormat="1" applyFont="1" applyBorder="1" applyAlignment="1" applyProtection="1">
      <alignment horizontal="center" vertical="center" wrapText="1"/>
      <protection locked="0"/>
    </xf>
    <xf numFmtId="3" fontId="46" fillId="0" borderId="10" xfId="75" applyNumberFormat="1" applyFont="1" applyBorder="1" applyAlignment="1" applyProtection="1">
      <alignment horizontal="center" vertical="center" wrapText="1"/>
      <protection locked="0"/>
    </xf>
    <xf numFmtId="3" fontId="46" fillId="0" borderId="14" xfId="46" applyNumberFormat="1" applyFont="1" applyBorder="1" applyAlignment="1">
      <alignment horizontal="center" vertical="center" wrapText="1"/>
    </xf>
    <xf numFmtId="3" fontId="46" fillId="0" borderId="14" xfId="75" applyNumberFormat="1" applyFont="1" applyBorder="1" applyAlignment="1" applyProtection="1">
      <alignment horizontal="center" vertical="center" wrapText="1"/>
      <protection locked="0"/>
    </xf>
    <xf numFmtId="3" fontId="46" fillId="0" borderId="14" xfId="74" applyNumberFormat="1" applyFont="1" applyBorder="1" applyAlignment="1">
      <alignment horizontal="center" vertical="center" wrapText="1"/>
    </xf>
    <xf numFmtId="3" fontId="46" fillId="0" borderId="14" xfId="74" applyNumberFormat="1" applyFont="1" applyBorder="1" applyAlignment="1" applyProtection="1">
      <alignment horizontal="center" vertical="center" wrapText="1"/>
      <protection locked="0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74" applyNumberFormat="1" applyFont="1" applyBorder="1" applyAlignment="1">
      <alignment horizontal="center" vertical="center" wrapText="1"/>
    </xf>
    <xf numFmtId="3" fontId="46" fillId="0" borderId="10" xfId="75" applyNumberFormat="1" applyFont="1" applyBorder="1" applyAlignment="1">
      <alignment horizontal="center" vertical="center" wrapText="1"/>
    </xf>
    <xf numFmtId="3" fontId="46" fillId="0" borderId="14" xfId="75" applyNumberFormat="1" applyFont="1" applyBorder="1" applyAlignment="1">
      <alignment horizontal="center" vertical="center" wrapText="1"/>
    </xf>
    <xf numFmtId="166" fontId="44" fillId="0" borderId="15" xfId="74" applyNumberFormat="1" applyFont="1" applyBorder="1" applyAlignment="1" applyProtection="1">
      <alignment horizontal="center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25" borderId="10" xfId="46" applyNumberFormat="1" applyFont="1" applyFill="1" applyBorder="1" applyAlignment="1" applyProtection="1">
      <alignment horizontal="center" vertical="center" wrapText="1"/>
      <protection locked="0"/>
    </xf>
    <xf numFmtId="166" fontId="33" fillId="0" borderId="0" xfId="0" applyNumberFormat="1" applyFont="1" applyProtection="1">
      <protection locked="0"/>
    </xf>
    <xf numFmtId="164" fontId="34" fillId="0" borderId="0" xfId="45" applyNumberFormat="1" applyFont="1" applyAlignment="1">
      <alignment vertical="center"/>
    </xf>
    <xf numFmtId="2" fontId="30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right" vertical="center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33" fillId="0" borderId="0" xfId="0" applyFont="1" applyAlignment="1">
      <alignment horizontal="right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D091F743-2481-42B1-B9F6-7D6D493854C4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E3D83CDB-21C5-4772-92D9-B1FC3AF0A37D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75" xr:uid="{170C3085-B93C-45C6-8003-1D9FDC4D1B28}"/>
    <cellStyle name="Обычный 3 3 2 2 3" xfId="73" xr:uid="{FF6E49B7-55CC-409C-B72F-85B3E52F881D}"/>
    <cellStyle name="Обычный 3 3 2 3" xfId="71" xr:uid="{A2E08F29-B4E7-4C00-93D8-1F501DB8A512}"/>
    <cellStyle name="Обычный 3 3 3" xfId="70" xr:uid="{2A66160C-CE54-40D3-9CD7-773C5CEFBE2D}"/>
    <cellStyle name="Обычный 3 4" xfId="59" xr:uid="{00000000-0005-0000-0000-000034000000}"/>
    <cellStyle name="Обычный 3 4 2" xfId="72" xr:uid="{BAD550F5-B0DF-4241-945B-D041017CB635}"/>
    <cellStyle name="Обычный 3 4 2 2" xfId="64" xr:uid="{50AEE50C-8A2B-4C7E-9002-892D9612C00E}"/>
    <cellStyle name="Обычный 3 4 2 2 2" xfId="76" xr:uid="{14026DE7-7740-421B-84BA-21CB65FF4F32}"/>
    <cellStyle name="Обычный 3 5" xfId="65" xr:uid="{B1600A9C-2433-43ED-BEB8-72B631903CBD}"/>
    <cellStyle name="Обычный 3 6" xfId="62" xr:uid="{DD80DD93-D14F-47C4-AD30-E3EE9D079B71}"/>
    <cellStyle name="Обычный 3 6 2" xfId="74" xr:uid="{FDCC3531-33D7-44B3-85A5-BB8130C1525D}"/>
    <cellStyle name="Обычный 6" xfId="53" xr:uid="{00000000-0005-0000-0000-000035000000}"/>
    <cellStyle name="Обычный 6 2" xfId="66" xr:uid="{67BE4217-D119-4505-A661-C728C44DFE51}"/>
    <cellStyle name="Обычный 7" xfId="54" xr:uid="{00000000-0005-0000-0000-000036000000}"/>
    <cellStyle name="Обычный 7 2" xfId="67" xr:uid="{41FDD1FC-4C87-4F16-9350-B5C4BFE6AE1C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gAgAFAATQAAAAAAAAAAAAAAAAAAAAAAAAAAAAAAAAAAAAAAAAAAAAAAAAAAAAAAAAAAAAAAAAAAAAAAAAAAAAAAAAAAAAAAAAAAAAAAAAAAAAAAAAAAAAAAAAAAAAAAAADpBwwABQAaABMAI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jEzWjAjBgkqhkiG9w0BCQQxFgQUIiF/CXsNEPKCVaAmu0BJq4nObbAwKwYLKoZIhvcNAQkQAgwxHDAaMBgwFgQUK2DY8Flrruk/JuoGGlIdRn+9y9EwDQYJKoZIhvcNAQEBBQAEggEAE0cKG0w6mpskjh1E7GeiWtuyD/dSXWCDiG04qKoTcl1o07Gb4Wp0Mpi0BtE6Ce/Zw6nUPBp2KMgSVM7SHgcbDKpEfXXf0i2c727+Z3qvEi2osrRrf31oBWhk9yxpBw5L9KUoKD7JURz7yDJcv3uUejjECZZ9D7SllaYSqp3KVESYGblfRCmQh81uzmyqR9dS2WRfXGIs1FQ06IDsyJeW/pNSIyLrlFLlPYF9KRot5zTKp3ergf2B4HcQmgPI3mZrnDcbKLMDbgNbTotj1xbEVhtV/zupCIOfWOwWlrBMNHnE4idV2YGdxtDMswwI9RVhMVJFlaPwXLymm0Fe0ArNd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gAgAFAATQAAAAAAAAAAAAAAAAAAAAAAAAAAAAAAAAAAAAAAAAAAAAAAAAAAAAAAAAAAAAAAAAAAAAAAAAAAAAAAAAAAAAAAAAAAAAAAAAAAAAAAAAAAAAAAAAAAAAAAAADpBwwABQAaABMAI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jE2WjAjBgkqhkiG9w0BCQQxFgQUdJAYCIW83KTNDt1P+D6ndvuOHrMwKwYLKoZIhvcNAQkQAgwxHDAaMBgwFgQUK2DY8Flrruk/JuoGGlIdRn+9y9EwDQYJKoZIhvcNAQEBBQAEggEAygBUpfCbFkI3ZMxx8NZq/8iGBPtVduAd5n8xMOPFiHUdFS4U9j2fsCNp/FZpFZU1wNek2jVksEHGjezEU7003pFaf5/p0c4/vejvv8TUdWesDPRq4Yq6Dk/p0cn6zi4S2Xb1TeHIb7+dKQspRAUJzy5fFhDNcQi+I2OBC9AGUFeJz/jXRT58fVXM8ILzCasOwEjHGm5KUCGYAmAyLo8PHEs30tzIjbKHBEXM6npoQrv82xiT04DV/4NswRT1+TNJNIsXj3QQ6Obt+4veEXM59QXW3ZS8QZ2D622OMZjS6x1nClw2abnpufKd0AgsmqrYoVpszONWjxKwbN2fRixlJ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2</xdr:col>
          <xdr:colOff>2540000</xdr:colOff>
          <xdr:row>83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E35CFD0C-D05C-38C2-91ED-036E8E4E4D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50898EE6-5B93-D1E2-1F3D-BE867226BD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5"/>
  <sheetViews>
    <sheetView view="pageBreakPreview" topLeftCell="A61" zoomScale="85" zoomScaleSheetLayoutView="85" workbookViewId="0">
      <selection activeCell="C84" sqref="C84"/>
    </sheetView>
  </sheetViews>
  <sheetFormatPr defaultColWidth="9.140625" defaultRowHeight="17.25"/>
  <cols>
    <col min="1" max="1" width="6.5703125" style="5" customWidth="1"/>
    <col min="2" max="2" width="38.28515625" style="5" customWidth="1"/>
    <col min="3" max="3" width="41.1406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17"/>
      <c r="D1" s="447" t="s">
        <v>183</v>
      </c>
      <c r="E1" s="403">
        <v>57</v>
      </c>
    </row>
    <row r="2" spans="1:10">
      <c r="C2" s="217"/>
      <c r="D2" s="447" t="s">
        <v>39</v>
      </c>
      <c r="E2" s="37"/>
    </row>
    <row r="3" spans="1:10">
      <c r="C3" s="217"/>
      <c r="D3" s="447" t="s">
        <v>207</v>
      </c>
      <c r="E3" s="37"/>
    </row>
    <row r="4" spans="1:10" s="28" customFormat="1" ht="24.75" customHeight="1">
      <c r="B4" s="223"/>
      <c r="C4" s="223"/>
      <c r="D4" s="447" t="s">
        <v>321</v>
      </c>
      <c r="E4" s="37"/>
      <c r="F4" s="53"/>
    </row>
    <row r="5" spans="1:10" s="28" customFormat="1" ht="20.25" customHeight="1">
      <c r="B5" s="223"/>
      <c r="C5" s="5"/>
      <c r="D5" s="447" t="s">
        <v>208</v>
      </c>
      <c r="E5" s="37"/>
      <c r="F5" s="53"/>
    </row>
    <row r="6" spans="1:10" s="28" customFormat="1" ht="20.25" customHeight="1">
      <c r="B6" s="223"/>
      <c r="C6" s="5"/>
      <c r="D6" s="447"/>
      <c r="E6" s="37"/>
      <c r="F6" s="53"/>
    </row>
    <row r="7" spans="1:10" ht="20.25" customHeight="1">
      <c r="C7" s="217"/>
      <c r="D7" s="447" t="s">
        <v>260</v>
      </c>
      <c r="E7" s="403">
        <f>+E1</f>
        <v>57</v>
      </c>
    </row>
    <row r="8" spans="1:10" ht="20.25" customHeight="1">
      <c r="C8" s="217"/>
      <c r="D8" s="447" t="s">
        <v>261</v>
      </c>
      <c r="E8" s="217"/>
    </row>
    <row r="9" spans="1:10" ht="20.25" customHeight="1">
      <c r="C9" s="217"/>
      <c r="D9" s="447" t="s">
        <v>262</v>
      </c>
      <c r="E9" s="217"/>
    </row>
    <row r="10" spans="1:10" ht="20.25" customHeight="1">
      <c r="C10" s="214"/>
      <c r="D10" s="448" t="s">
        <v>317</v>
      </c>
      <c r="E10" s="214"/>
    </row>
    <row r="11" spans="1:10" ht="20.25" customHeight="1">
      <c r="C11" s="214"/>
      <c r="D11" s="447" t="s">
        <v>318</v>
      </c>
      <c r="E11" s="214"/>
    </row>
    <row r="12" spans="1:10" ht="20.25">
      <c r="A12" s="462" t="s">
        <v>40</v>
      </c>
      <c r="B12" s="462"/>
      <c r="C12" s="462"/>
      <c r="D12" s="462"/>
      <c r="E12" s="462"/>
      <c r="F12" s="347"/>
    </row>
    <row r="13" spans="1:10" ht="20.45" customHeight="1">
      <c r="A13" s="463" t="s">
        <v>329</v>
      </c>
      <c r="B13" s="463"/>
      <c r="C13" s="463"/>
      <c r="D13" s="463"/>
      <c r="E13" s="463"/>
      <c r="F13" s="340" t="s">
        <v>194</v>
      </c>
    </row>
    <row r="14" spans="1:10" ht="18.75" customHeight="1">
      <c r="A14" s="464" t="s">
        <v>285</v>
      </c>
      <c r="B14" s="464"/>
      <c r="C14" s="464"/>
      <c r="D14" s="464"/>
      <c r="E14" s="464"/>
      <c r="F14" s="348"/>
      <c r="G14" s="29"/>
      <c r="H14" s="29"/>
      <c r="I14" s="29"/>
      <c r="J14" s="29"/>
    </row>
    <row r="15" spans="1:10" ht="29.25" customHeight="1">
      <c r="A15" s="364"/>
      <c r="B15" s="50"/>
      <c r="C15" s="364"/>
      <c r="D15" s="449" t="s">
        <v>50</v>
      </c>
      <c r="E15" s="366"/>
    </row>
    <row r="16" spans="1:10" ht="20.25">
      <c r="A16" s="50" t="s">
        <v>7</v>
      </c>
      <c r="B16" s="347" t="s">
        <v>133</v>
      </c>
      <c r="C16" s="367"/>
      <c r="D16" s="368"/>
      <c r="E16" s="368"/>
    </row>
    <row r="17" spans="1:9" ht="18.75" customHeight="1">
      <c r="A17" s="59">
        <v>1</v>
      </c>
      <c r="B17" s="12" t="s">
        <v>113</v>
      </c>
      <c r="C17" s="365"/>
      <c r="D17" s="215">
        <v>112528.5</v>
      </c>
      <c r="E17" s="219"/>
      <c r="F17" s="144"/>
    </row>
    <row r="18" spans="1:9" ht="18.75" customHeight="1">
      <c r="A18" s="59">
        <f>+A17+1</f>
        <v>2</v>
      </c>
      <c r="B18" s="12" t="s">
        <v>216</v>
      </c>
      <c r="C18" s="365"/>
      <c r="D18" s="450">
        <f>SUM(D19:D20)</f>
        <v>299.31</v>
      </c>
      <c r="E18" s="219"/>
      <c r="F18" s="144"/>
    </row>
    <row r="19" spans="1:9" s="344" customFormat="1">
      <c r="A19" s="341">
        <f>+A18+0.1</f>
        <v>2.1</v>
      </c>
      <c r="B19" s="342" t="s">
        <v>217</v>
      </c>
      <c r="C19" s="342"/>
      <c r="D19" s="451">
        <v>80.91</v>
      </c>
      <c r="E19" s="343"/>
      <c r="F19" s="345"/>
    </row>
    <row r="20" spans="1:9" s="344" customFormat="1">
      <c r="A20" s="341">
        <f>+A19+0.1</f>
        <v>2.2000000000000002</v>
      </c>
      <c r="B20" s="342" t="s">
        <v>323</v>
      </c>
      <c r="C20" s="342"/>
      <c r="D20" s="451">
        <v>218.4</v>
      </c>
      <c r="E20" s="343"/>
      <c r="F20" s="345"/>
    </row>
    <row r="21" spans="1:9" ht="18.75" customHeight="1">
      <c r="A21" s="59">
        <f>+A18+1</f>
        <v>3</v>
      </c>
      <c r="B21" s="12" t="s">
        <v>218</v>
      </c>
      <c r="C21" s="365"/>
      <c r="D21" s="450">
        <f>SUM(D22:D23)</f>
        <v>8561.2000000000007</v>
      </c>
      <c r="E21" s="219"/>
      <c r="F21" s="144"/>
    </row>
    <row r="22" spans="1:9" s="344" customFormat="1">
      <c r="A22" s="341">
        <f>+A21+0.1</f>
        <v>3.1</v>
      </c>
      <c r="B22" s="342" t="s">
        <v>219</v>
      </c>
      <c r="C22" s="342"/>
      <c r="D22" s="451">
        <v>3868.7</v>
      </c>
      <c r="E22" s="343"/>
      <c r="F22" s="345"/>
    </row>
    <row r="23" spans="1:9" s="344" customFormat="1">
      <c r="A23" s="341">
        <f>+A22+0.1</f>
        <v>3.2</v>
      </c>
      <c r="B23" s="342" t="s">
        <v>220</v>
      </c>
      <c r="C23" s="342"/>
      <c r="D23" s="451">
        <v>4692.5</v>
      </c>
      <c r="E23" s="343"/>
      <c r="F23" s="345"/>
    </row>
    <row r="24" spans="1:9" ht="18.75" customHeight="1">
      <c r="A24" s="59">
        <f>+A21+1</f>
        <v>4</v>
      </c>
      <c r="B24" s="12" t="s">
        <v>8</v>
      </c>
      <c r="C24" s="365"/>
      <c r="D24" s="215">
        <f>'Snund ev finans. pastaci'!D12</f>
        <v>3194</v>
      </c>
      <c r="E24" s="219"/>
      <c r="F24" s="144"/>
    </row>
    <row r="25" spans="1:9" ht="18.75" hidden="1" customHeight="1">
      <c r="A25" s="59">
        <f t="shared" ref="A25:A26" si="0">+A24+1</f>
        <v>5</v>
      </c>
      <c r="B25" s="12" t="s">
        <v>60</v>
      </c>
      <c r="C25" s="365"/>
      <c r="D25" s="215">
        <f>+'Komunal '!M28</f>
        <v>0</v>
      </c>
      <c r="E25" s="219"/>
      <c r="F25" s="144">
        <f>+'Komunal '!M28</f>
        <v>0</v>
      </c>
    </row>
    <row r="26" spans="1:9" ht="18.75" hidden="1" customHeight="1">
      <c r="A26" s="59">
        <f t="shared" si="0"/>
        <v>6</v>
      </c>
      <c r="B26" s="12" t="s">
        <v>114</v>
      </c>
      <c r="C26" s="365"/>
      <c r="D26" s="215"/>
      <c r="E26" s="219"/>
      <c r="F26" s="144"/>
    </row>
    <row r="27" spans="1:9" ht="18.75" customHeight="1">
      <c r="A27" s="59">
        <v>5</v>
      </c>
      <c r="B27" s="12" t="s">
        <v>324</v>
      </c>
      <c r="C27" s="365"/>
      <c r="D27" s="215">
        <v>21.7</v>
      </c>
      <c r="E27" s="219"/>
      <c r="F27" s="144"/>
    </row>
    <row r="28" spans="1:9" ht="18.75" customHeight="1">
      <c r="A28" s="59">
        <v>6</v>
      </c>
      <c r="B28" s="12" t="s">
        <v>120</v>
      </c>
      <c r="C28" s="365"/>
      <c r="D28" s="450">
        <f>SUM(D29:D30)</f>
        <v>6380</v>
      </c>
      <c r="E28" s="219"/>
      <c r="F28" s="144"/>
    </row>
    <row r="29" spans="1:9" s="344" customFormat="1">
      <c r="A29" s="341">
        <f>+A28+0.1</f>
        <v>6.1</v>
      </c>
      <c r="B29" s="342" t="s">
        <v>69</v>
      </c>
      <c r="C29" s="342"/>
      <c r="D29" s="452">
        <f>+D74</f>
        <v>6380</v>
      </c>
      <c r="E29" s="343"/>
      <c r="F29" s="345"/>
    </row>
    <row r="30" spans="1:9" s="344" customFormat="1" hidden="1">
      <c r="A30" s="341">
        <f>+A29+0.1</f>
        <v>6.1999999999999993</v>
      </c>
      <c r="B30" s="342" t="s">
        <v>70</v>
      </c>
      <c r="C30" s="342"/>
      <c r="D30" s="451"/>
      <c r="E30" s="343"/>
      <c r="F30" s="345"/>
    </row>
    <row r="31" spans="1:9" ht="18.75" hidden="1" customHeight="1">
      <c r="A31" s="59">
        <f>+A28+1</f>
        <v>7</v>
      </c>
      <c r="B31" s="12" t="s">
        <v>9</v>
      </c>
      <c r="C31" s="365"/>
      <c r="D31" s="215"/>
      <c r="E31" s="219"/>
      <c r="F31" s="144" t="s">
        <v>305</v>
      </c>
    </row>
    <row r="32" spans="1:9" ht="18.75" customHeight="1">
      <c r="A32" s="59">
        <v>7</v>
      </c>
      <c r="B32" s="12" t="s">
        <v>348</v>
      </c>
      <c r="C32" s="365"/>
      <c r="D32" s="215">
        <v>8.8000000000000007</v>
      </c>
      <c r="E32" s="219"/>
      <c r="F32" s="144" t="s">
        <v>190</v>
      </c>
      <c r="I32" s="5">
        <f>+'Dramakan hosqer'!C35/1.2</f>
        <v>8.8333333333333339</v>
      </c>
    </row>
    <row r="33" spans="1:14" ht="6" customHeight="1">
      <c r="A33" s="59"/>
      <c r="B33" s="12"/>
      <c r="C33" s="365"/>
      <c r="D33" s="215"/>
      <c r="E33" s="219"/>
      <c r="F33" s="144"/>
    </row>
    <row r="34" spans="1:14">
      <c r="A34" s="50"/>
      <c r="B34" s="81" t="s">
        <v>27</v>
      </c>
      <c r="C34" s="367"/>
      <c r="D34" s="446">
        <f>SUM(D17:D18,D21,D24:D28,D31:D32)</f>
        <v>130993.51</v>
      </c>
      <c r="E34" s="369"/>
    </row>
    <row r="35" spans="1:14" ht="7.5" customHeight="1">
      <c r="A35" s="28"/>
      <c r="B35" s="50"/>
      <c r="C35" s="365"/>
      <c r="D35" s="215"/>
      <c r="E35" s="215"/>
    </row>
    <row r="36" spans="1:14" ht="20.25">
      <c r="A36" s="50" t="s">
        <v>10</v>
      </c>
      <c r="B36" s="347" t="s">
        <v>134</v>
      </c>
      <c r="C36" s="368"/>
      <c r="D36" s="370"/>
      <c r="E36" s="370"/>
    </row>
    <row r="37" spans="1:14" ht="18.75" customHeight="1">
      <c r="A37" s="59">
        <v>1</v>
      </c>
      <c r="B37" s="12" t="s">
        <v>11</v>
      </c>
      <c r="C37" s="365"/>
      <c r="D37" s="450">
        <f>+Ashkhatavardz!N9</f>
        <v>89920.6</v>
      </c>
      <c r="E37" s="219"/>
      <c r="F37" s="144"/>
    </row>
    <row r="38" spans="1:14" s="344" customFormat="1">
      <c r="A38" s="341">
        <f>+A37+0.1</f>
        <v>1.1000000000000001</v>
      </c>
      <c r="B38" s="342" t="s">
        <v>115</v>
      </c>
      <c r="C38" s="342"/>
      <c r="D38" s="451">
        <v>2216.6999999999998</v>
      </c>
      <c r="E38" s="343"/>
      <c r="F38" s="345"/>
    </row>
    <row r="39" spans="1:14" s="344" customFormat="1">
      <c r="A39" s="341">
        <f>+A38+0.1</f>
        <v>1.2000000000000002</v>
      </c>
      <c r="B39" s="342" t="s">
        <v>323</v>
      </c>
      <c r="C39" s="342"/>
      <c r="D39" s="451">
        <v>218.4</v>
      </c>
      <c r="E39" s="343"/>
      <c r="F39" s="345"/>
      <c r="G39" s="344" t="s">
        <v>213</v>
      </c>
    </row>
    <row r="40" spans="1:14" ht="18.75" customHeight="1">
      <c r="A40" s="59">
        <f>+A37+1</f>
        <v>2</v>
      </c>
      <c r="B40" s="12" t="s">
        <v>14</v>
      </c>
      <c r="C40" s="365"/>
      <c r="D40" s="450">
        <f>+'Snund ev finans. pastaci'!E12-'Dramakan hosqer'!C94</f>
        <v>18219.5</v>
      </c>
      <c r="E40" s="219"/>
      <c r="F40" s="144"/>
      <c r="G40" s="5">
        <v>380</v>
      </c>
      <c r="H40" s="5" t="s">
        <v>181</v>
      </c>
      <c r="I40" s="5">
        <v>480</v>
      </c>
      <c r="J40" s="5">
        <v>42</v>
      </c>
      <c r="K40" s="5" t="s">
        <v>182</v>
      </c>
      <c r="L40" s="5">
        <f>ROUND(G40*I40*J40/1000,1)+'Snund ev finans. pastaci'!E8+'Snund ev finans. pastaci'!E9</f>
        <v>23808.399999999998</v>
      </c>
      <c r="N40" s="5" t="s">
        <v>214</v>
      </c>
    </row>
    <row r="41" spans="1:14" ht="18.75" customHeight="1">
      <c r="A41" s="59">
        <f>+A40+1</f>
        <v>3</v>
      </c>
      <c r="B41" s="12" t="s">
        <v>13</v>
      </c>
      <c r="C41" s="365"/>
      <c r="D41" s="450">
        <f>+'Komunal '!F27</f>
        <v>5826.6</v>
      </c>
      <c r="E41" s="219"/>
      <c r="F41" s="215">
        <f>+D41-'Komunal '!F27</f>
        <v>0</v>
      </c>
      <c r="L41" s="5">
        <f>+'Snund ev finans. pastaci'!E8+'Snund ev finans. pastaci'!E9</f>
        <v>16147.6</v>
      </c>
    </row>
    <row r="42" spans="1:14" ht="18.75" customHeight="1">
      <c r="A42" s="59">
        <f t="shared" ref="A42:A45" si="1">+A41+1</f>
        <v>4</v>
      </c>
      <c r="B42" s="12" t="s">
        <v>12</v>
      </c>
      <c r="C42" s="365"/>
      <c r="D42" s="450">
        <f>+'Komunal '!J27</f>
        <v>2731.6</v>
      </c>
      <c r="E42" s="219"/>
      <c r="F42" s="215">
        <f>+D42-'Komunal '!J27</f>
        <v>0</v>
      </c>
      <c r="L42" s="81">
        <f>+L41+L40*0.8</f>
        <v>35194.32</v>
      </c>
    </row>
    <row r="43" spans="1:14" ht="18.75" customHeight="1">
      <c r="A43" s="59">
        <f t="shared" si="1"/>
        <v>5</v>
      </c>
      <c r="B43" s="12" t="s">
        <v>15</v>
      </c>
      <c r="C43" s="365"/>
      <c r="D43" s="215">
        <f>+'Komunal '!M20</f>
        <v>820.3</v>
      </c>
      <c r="E43" s="219"/>
      <c r="F43" s="215">
        <f>+'Komunal '!M20</f>
        <v>820.3</v>
      </c>
    </row>
    <row r="44" spans="1:14" ht="18.75" customHeight="1">
      <c r="A44" s="59">
        <f t="shared" si="1"/>
        <v>6</v>
      </c>
      <c r="B44" s="12" t="s">
        <v>16</v>
      </c>
      <c r="C44" s="365"/>
      <c r="D44" s="215">
        <v>138.30000000000001</v>
      </c>
      <c r="E44" s="219"/>
      <c r="F44" s="144"/>
    </row>
    <row r="45" spans="1:14" ht="18.75" hidden="1" customHeight="1">
      <c r="A45" s="59">
        <f t="shared" si="1"/>
        <v>7</v>
      </c>
      <c r="B45" s="12" t="s">
        <v>17</v>
      </c>
      <c r="C45" s="365"/>
      <c r="D45" s="215"/>
      <c r="E45" s="219"/>
      <c r="F45" s="144"/>
    </row>
    <row r="46" spans="1:14" ht="18.75" customHeight="1">
      <c r="A46" s="59">
        <v>7</v>
      </c>
      <c r="B46" s="12" t="s">
        <v>18</v>
      </c>
      <c r="C46" s="365"/>
      <c r="D46" s="450">
        <f>SUM(D47:D49)</f>
        <v>177.6</v>
      </c>
      <c r="E46" s="219"/>
      <c r="F46" s="144"/>
    </row>
    <row r="47" spans="1:14" s="344" customFormat="1">
      <c r="A47" s="341">
        <f>+A46+0.1</f>
        <v>7.1</v>
      </c>
      <c r="B47" s="342" t="s">
        <v>19</v>
      </c>
      <c r="C47" s="342"/>
      <c r="D47" s="451">
        <v>57.6</v>
      </c>
      <c r="E47" s="343"/>
      <c r="F47" s="345"/>
    </row>
    <row r="48" spans="1:14" s="344" customFormat="1" hidden="1">
      <c r="A48" s="341">
        <f>+A47+0.1</f>
        <v>7.1999999999999993</v>
      </c>
      <c r="B48" s="342" t="s">
        <v>20</v>
      </c>
      <c r="C48" s="342"/>
      <c r="D48" s="451"/>
      <c r="E48" s="343"/>
      <c r="F48" s="345"/>
    </row>
    <row r="49" spans="1:11" s="344" customFormat="1">
      <c r="A49" s="341">
        <f>+A48+0.1</f>
        <v>7.2999999999999989</v>
      </c>
      <c r="B49" s="342" t="s">
        <v>21</v>
      </c>
      <c r="C49" s="342"/>
      <c r="D49" s="451">
        <v>120</v>
      </c>
      <c r="E49" s="343"/>
      <c r="F49" s="345"/>
    </row>
    <row r="50" spans="1:11" ht="18.75" hidden="1" customHeight="1">
      <c r="A50" s="59">
        <f>+A46+1</f>
        <v>8</v>
      </c>
      <c r="B50" s="12" t="s">
        <v>22</v>
      </c>
      <c r="C50" s="365"/>
      <c r="D50" s="215"/>
      <c r="E50" s="219"/>
      <c r="F50" s="144" t="s">
        <v>232</v>
      </c>
    </row>
    <row r="51" spans="1:11" ht="18.75" customHeight="1">
      <c r="A51" s="59">
        <v>8</v>
      </c>
      <c r="B51" s="12" t="s">
        <v>28</v>
      </c>
      <c r="C51" s="365"/>
      <c r="D51" s="215">
        <v>1323</v>
      </c>
      <c r="E51" s="219"/>
      <c r="F51" s="144">
        <v>9</v>
      </c>
      <c r="G51" s="5" t="s">
        <v>181</v>
      </c>
      <c r="H51" s="5">
        <v>147</v>
      </c>
      <c r="I51" s="5" t="s">
        <v>182</v>
      </c>
      <c r="J51" s="5">
        <f>+F51*H51</f>
        <v>1323</v>
      </c>
    </row>
    <row r="52" spans="1:11" ht="18.75" customHeight="1">
      <c r="A52" s="59">
        <f t="shared" ref="A52:A73" si="2">+A51+1</f>
        <v>9</v>
      </c>
      <c r="B52" s="12" t="s">
        <v>23</v>
      </c>
      <c r="C52" s="365"/>
      <c r="D52" s="215">
        <v>251.1</v>
      </c>
      <c r="E52" s="219"/>
      <c r="F52" s="215">
        <f>+$F$51</f>
        <v>9</v>
      </c>
      <c r="G52" s="5" t="s">
        <v>181</v>
      </c>
      <c r="H52" s="5">
        <v>27.9</v>
      </c>
      <c r="I52" s="5" t="s">
        <v>182</v>
      </c>
      <c r="J52" s="5">
        <f>+F52*H52</f>
        <v>251.1</v>
      </c>
    </row>
    <row r="53" spans="1:11" ht="18.75" customHeight="1">
      <c r="A53" s="59">
        <f t="shared" si="2"/>
        <v>10</v>
      </c>
      <c r="B53" s="12" t="s">
        <v>71</v>
      </c>
      <c r="C53" s="365"/>
      <c r="D53" s="215">
        <v>400</v>
      </c>
      <c r="E53" s="219"/>
      <c r="F53" s="215">
        <f t="shared" ref="F53:F55" si="3">+$F$51</f>
        <v>9</v>
      </c>
      <c r="G53" s="5" t="s">
        <v>181</v>
      </c>
      <c r="H53" s="5" t="s">
        <v>233</v>
      </c>
      <c r="I53" s="5" t="s">
        <v>182</v>
      </c>
      <c r="J53" s="5">
        <f>0*80+0*110+0*250</f>
        <v>0</v>
      </c>
      <c r="K53" s="5" t="s">
        <v>234</v>
      </c>
    </row>
    <row r="54" spans="1:11" ht="18.75" customHeight="1">
      <c r="A54" s="59">
        <f t="shared" si="2"/>
        <v>11</v>
      </c>
      <c r="B54" s="12" t="s">
        <v>46</v>
      </c>
      <c r="C54" s="365"/>
      <c r="D54" s="215">
        <v>1340</v>
      </c>
      <c r="E54" s="219"/>
      <c r="F54" s="215"/>
    </row>
    <row r="55" spans="1:11" ht="18.75" customHeight="1">
      <c r="A55" s="59">
        <f t="shared" si="2"/>
        <v>12</v>
      </c>
      <c r="B55" s="12" t="s">
        <v>116</v>
      </c>
      <c r="C55" s="365"/>
      <c r="D55" s="215">
        <v>40</v>
      </c>
      <c r="E55" s="219"/>
      <c r="F55" s="215">
        <f t="shared" si="3"/>
        <v>9</v>
      </c>
      <c r="G55" s="5" t="s">
        <v>181</v>
      </c>
      <c r="H55" s="5">
        <v>38.700000000000003</v>
      </c>
      <c r="I55" s="5" t="s">
        <v>182</v>
      </c>
      <c r="J55" s="5">
        <f>+F55*H55</f>
        <v>348.3</v>
      </c>
    </row>
    <row r="56" spans="1:11" ht="18.75" customHeight="1">
      <c r="A56" s="59">
        <f t="shared" si="2"/>
        <v>13</v>
      </c>
      <c r="B56" s="12" t="s">
        <v>117</v>
      </c>
      <c r="C56" s="365"/>
      <c r="D56" s="215">
        <v>160</v>
      </c>
      <c r="E56" s="219"/>
      <c r="F56" s="144"/>
    </row>
    <row r="57" spans="1:11" ht="20.25" customHeight="1">
      <c r="A57" s="59">
        <f t="shared" si="2"/>
        <v>14</v>
      </c>
      <c r="B57" s="12" t="s">
        <v>24</v>
      </c>
      <c r="C57" s="365"/>
      <c r="D57" s="215">
        <v>800</v>
      </c>
      <c r="E57" s="219"/>
      <c r="F57" s="144">
        <v>900</v>
      </c>
    </row>
    <row r="58" spans="1:11" ht="20.25" customHeight="1">
      <c r="A58" s="59">
        <f t="shared" si="2"/>
        <v>15</v>
      </c>
      <c r="B58" s="12" t="s">
        <v>25</v>
      </c>
      <c r="C58" s="365"/>
      <c r="D58" s="215">
        <v>197</v>
      </c>
      <c r="E58" s="219"/>
      <c r="F58" s="144"/>
    </row>
    <row r="59" spans="1:11" ht="20.25" customHeight="1">
      <c r="A59" s="59">
        <f t="shared" si="2"/>
        <v>16</v>
      </c>
      <c r="B59" s="12" t="s">
        <v>64</v>
      </c>
      <c r="C59" s="365"/>
      <c r="D59" s="215">
        <v>960</v>
      </c>
      <c r="E59" s="219"/>
      <c r="F59" s="144"/>
    </row>
    <row r="60" spans="1:11" ht="20.25" hidden="1" customHeight="1">
      <c r="A60" s="59">
        <f t="shared" si="2"/>
        <v>17</v>
      </c>
      <c r="B60" s="12" t="s">
        <v>51</v>
      </c>
      <c r="C60" s="365"/>
      <c r="D60" s="215">
        <f>+D25</f>
        <v>0</v>
      </c>
      <c r="E60" s="219"/>
      <c r="F60" s="144"/>
    </row>
    <row r="61" spans="1:11" ht="20.25" customHeight="1">
      <c r="A61" s="59">
        <v>17</v>
      </c>
      <c r="B61" s="12" t="s">
        <v>43</v>
      </c>
      <c r="C61" s="365"/>
      <c r="D61" s="215">
        <v>300</v>
      </c>
      <c r="E61" s="219"/>
      <c r="F61" s="215">
        <v>418</v>
      </c>
    </row>
    <row r="62" spans="1:11" ht="20.25" customHeight="1">
      <c r="A62" s="59">
        <f t="shared" si="2"/>
        <v>18</v>
      </c>
      <c r="B62" s="12" t="s">
        <v>72</v>
      </c>
      <c r="C62" s="365"/>
      <c r="D62" s="215">
        <v>120</v>
      </c>
      <c r="E62" s="219"/>
      <c r="F62" s="144"/>
    </row>
    <row r="63" spans="1:11" ht="20.25" customHeight="1">
      <c r="A63" s="59">
        <f t="shared" si="2"/>
        <v>19</v>
      </c>
      <c r="B63" s="12" t="s">
        <v>73</v>
      </c>
      <c r="C63" s="365"/>
      <c r="D63" s="215">
        <v>112</v>
      </c>
      <c r="E63" s="219"/>
      <c r="F63" s="144"/>
    </row>
    <row r="64" spans="1:11" ht="20.25" hidden="1" customHeight="1">
      <c r="A64" s="59">
        <f t="shared" si="2"/>
        <v>20</v>
      </c>
      <c r="B64" s="12" t="s">
        <v>44</v>
      </c>
      <c r="C64" s="365"/>
      <c r="D64" s="215"/>
      <c r="E64" s="219"/>
      <c r="F64" s="144"/>
    </row>
    <row r="65" spans="1:7" ht="20.25" hidden="1" customHeight="1">
      <c r="A65" s="59">
        <f t="shared" si="2"/>
        <v>21</v>
      </c>
      <c r="B65" s="12" t="s">
        <v>118</v>
      </c>
      <c r="C65" s="365"/>
      <c r="D65" s="215"/>
      <c r="E65" s="219"/>
      <c r="F65" s="144"/>
    </row>
    <row r="66" spans="1:7" ht="20.25" hidden="1" customHeight="1">
      <c r="A66" s="59">
        <f t="shared" si="2"/>
        <v>22</v>
      </c>
      <c r="B66" s="12" t="s">
        <v>45</v>
      </c>
      <c r="C66" s="365"/>
      <c r="D66" s="215"/>
      <c r="E66" s="219"/>
      <c r="F66" s="144"/>
    </row>
    <row r="67" spans="1:7" ht="20.25" customHeight="1">
      <c r="A67" s="59">
        <v>20</v>
      </c>
      <c r="B67" s="12" t="s">
        <v>61</v>
      </c>
      <c r="C67" s="365"/>
      <c r="D67" s="215">
        <v>80.91</v>
      </c>
      <c r="E67" s="219"/>
      <c r="F67" s="144"/>
    </row>
    <row r="68" spans="1:7" ht="20.25" customHeight="1">
      <c r="A68" s="59">
        <f t="shared" si="2"/>
        <v>21</v>
      </c>
      <c r="B68" s="12" t="s">
        <v>302</v>
      </c>
      <c r="C68" s="365"/>
      <c r="D68" s="215">
        <v>600</v>
      </c>
      <c r="E68" s="219"/>
      <c r="F68" s="144"/>
    </row>
    <row r="69" spans="1:7" ht="20.25" hidden="1" customHeight="1">
      <c r="A69" s="59">
        <f t="shared" si="2"/>
        <v>22</v>
      </c>
      <c r="B69" s="12"/>
      <c r="C69" s="365"/>
      <c r="D69" s="215"/>
      <c r="E69" s="219"/>
      <c r="F69" s="144"/>
    </row>
    <row r="70" spans="1:7" ht="20.25" hidden="1" customHeight="1">
      <c r="A70" s="59">
        <f t="shared" si="2"/>
        <v>23</v>
      </c>
      <c r="B70" s="12"/>
      <c r="C70" s="365"/>
      <c r="D70" s="215"/>
      <c r="E70" s="219"/>
      <c r="F70" s="144" t="s">
        <v>319</v>
      </c>
    </row>
    <row r="71" spans="1:7" ht="20.25" customHeight="1">
      <c r="A71" s="59">
        <v>22</v>
      </c>
      <c r="B71" s="12" t="s">
        <v>211</v>
      </c>
      <c r="C71" s="365"/>
      <c r="D71" s="215">
        <v>35</v>
      </c>
      <c r="E71" s="219"/>
      <c r="F71" s="144"/>
    </row>
    <row r="72" spans="1:7" ht="20.25" customHeight="1">
      <c r="A72" s="59">
        <f t="shared" si="2"/>
        <v>23</v>
      </c>
      <c r="B72" s="12" t="s">
        <v>210</v>
      </c>
      <c r="C72" s="365"/>
      <c r="D72" s="215">
        <v>45</v>
      </c>
      <c r="E72" s="219"/>
      <c r="F72" s="144"/>
    </row>
    <row r="73" spans="1:7" ht="20.25" customHeight="1">
      <c r="A73" s="59">
        <f t="shared" si="2"/>
        <v>24</v>
      </c>
      <c r="B73" s="12" t="s">
        <v>26</v>
      </c>
      <c r="C73" s="365"/>
      <c r="D73" s="215">
        <v>6380</v>
      </c>
      <c r="E73" s="219"/>
      <c r="F73" s="144"/>
    </row>
    <row r="74" spans="1:7" s="344" customFormat="1" ht="20.25" customHeight="1">
      <c r="A74" s="341">
        <f>+A73+0.1</f>
        <v>24.1</v>
      </c>
      <c r="B74" s="342" t="s">
        <v>74</v>
      </c>
      <c r="C74" s="342"/>
      <c r="D74" s="451">
        <f>+D73</f>
        <v>6380</v>
      </c>
      <c r="E74" s="343"/>
      <c r="F74" s="345"/>
    </row>
    <row r="75" spans="1:7" ht="20.25" customHeight="1">
      <c r="A75" s="59">
        <f>+A73+1</f>
        <v>25</v>
      </c>
      <c r="B75" s="12" t="s">
        <v>75</v>
      </c>
      <c r="C75" s="365"/>
      <c r="D75" s="215">
        <v>15</v>
      </c>
      <c r="E75" s="219"/>
      <c r="F75" s="144"/>
    </row>
    <row r="76" spans="1:7" ht="20.25" hidden="1" customHeight="1">
      <c r="A76" s="59">
        <f>+A75+1</f>
        <v>26</v>
      </c>
      <c r="B76" s="12" t="s">
        <v>65</v>
      </c>
      <c r="C76" s="365"/>
      <c r="D76" s="215"/>
      <c r="E76" s="219"/>
      <c r="F76" s="144"/>
    </row>
    <row r="77" spans="1:7" ht="15" customHeight="1">
      <c r="A77" s="28"/>
      <c r="B77" s="81" t="s">
        <v>29</v>
      </c>
      <c r="C77" s="367"/>
      <c r="D77" s="446">
        <f>SUM(D37,D40:D46,D50:D73,D75:D76)</f>
        <v>130993.51000000004</v>
      </c>
      <c r="E77" s="369" t="s">
        <v>349</v>
      </c>
      <c r="F77" s="460">
        <f>+D34-D77</f>
        <v>0</v>
      </c>
      <c r="G77" s="461"/>
    </row>
    <row r="78" spans="1:7">
      <c r="B78" s="53"/>
      <c r="C78" s="43"/>
    </row>
    <row r="79" spans="1:7" ht="26.25" hidden="1" customHeight="1">
      <c r="B79" s="199" t="s">
        <v>2</v>
      </c>
      <c r="C79" s="214"/>
      <c r="D79" s="213" t="s">
        <v>327</v>
      </c>
      <c r="E79" s="214"/>
    </row>
    <row r="80" spans="1:7" ht="15.75" hidden="1" customHeight="1">
      <c r="B80" s="53"/>
      <c r="D80" s="453" t="s">
        <v>90</v>
      </c>
      <c r="E80" s="220"/>
    </row>
    <row r="81" spans="1:6" ht="18.75" hidden="1" customHeight="1">
      <c r="B81" s="199" t="s">
        <v>6</v>
      </c>
      <c r="C81" s="213"/>
      <c r="D81" s="213" t="s">
        <v>328</v>
      </c>
      <c r="E81" s="213"/>
    </row>
    <row r="82" spans="1:6" ht="13.5" hidden="1" customHeight="1">
      <c r="D82" s="453" t="s">
        <v>90</v>
      </c>
      <c r="E82" s="220"/>
    </row>
    <row r="83" spans="1:6" hidden="1">
      <c r="B83" s="43" t="s">
        <v>185</v>
      </c>
    </row>
    <row r="84" spans="1:6" s="198" customFormat="1" ht="109.5" customHeight="1">
      <c r="A84" s="231" t="s">
        <v>200</v>
      </c>
      <c r="D84" s="229"/>
      <c r="E84" s="230" t="s">
        <v>215</v>
      </c>
      <c r="F84" s="346"/>
    </row>
    <row r="85" spans="1:6" ht="40.5" customHeight="1">
      <c r="B85" s="57"/>
      <c r="C85" s="41"/>
      <c r="E85" s="5"/>
    </row>
  </sheetData>
  <sheetProtection formatCells="0" formatColumns="0" formatRows="0" insertColumns="0" insertRows="0" insertHyperlinks="0" deleteColumns="0" deleteRows="0" sort="0"/>
  <mergeCells count="4">
    <mergeCell ref="F77:G77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5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2</xdr:col>
                <xdr:colOff>2543175</xdr:colOff>
                <xdr:row>83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62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7" width="0" style="42" hidden="1" customWidth="1"/>
    <col min="18" max="16384" width="9.140625" style="42"/>
  </cols>
  <sheetData>
    <row r="1" spans="1:10" s="40" customFormat="1" ht="17.25">
      <c r="A1" s="224"/>
      <c r="B1" s="225"/>
      <c r="C1" s="454" t="s">
        <v>183</v>
      </c>
      <c r="D1" s="404">
        <f>+'Ekamut-caxs'!E1+1</f>
        <v>58</v>
      </c>
      <c r="E1" s="53"/>
      <c r="F1" s="28"/>
      <c r="G1" s="28"/>
    </row>
    <row r="2" spans="1:10" s="40" customFormat="1" ht="17.25">
      <c r="A2" s="224"/>
      <c r="B2" s="226"/>
      <c r="C2" s="454" t="s">
        <v>39</v>
      </c>
      <c r="D2" s="405"/>
      <c r="E2" s="53"/>
      <c r="F2" s="28"/>
      <c r="G2" s="28"/>
    </row>
    <row r="3" spans="1:10" s="40" customFormat="1" ht="17.25">
      <c r="A3" s="224"/>
      <c r="B3" s="226"/>
      <c r="C3" s="454" t="s">
        <v>207</v>
      </c>
      <c r="D3" s="405"/>
      <c r="E3" s="53"/>
      <c r="F3" s="28"/>
      <c r="G3" s="28"/>
    </row>
    <row r="4" spans="1:10" s="40" customFormat="1" ht="17.25">
      <c r="A4" s="224"/>
      <c r="B4" s="226"/>
      <c r="C4" s="454" t="s">
        <v>321</v>
      </c>
      <c r="D4" s="406"/>
      <c r="E4" s="53"/>
      <c r="F4" s="28"/>
      <c r="G4" s="28"/>
    </row>
    <row r="5" spans="1:10" s="40" customFormat="1" ht="17.25">
      <c r="A5" s="224"/>
      <c r="B5" s="226"/>
      <c r="C5" s="454" t="s">
        <v>208</v>
      </c>
      <c r="D5" s="406"/>
      <c r="E5" s="53"/>
      <c r="F5" s="28"/>
      <c r="G5" s="28"/>
    </row>
    <row r="6" spans="1:10" s="40" customFormat="1" ht="17.25">
      <c r="A6" s="224"/>
      <c r="B6" s="226"/>
      <c r="C6" s="454"/>
      <c r="D6" s="406"/>
      <c r="E6" s="53"/>
      <c r="F6" s="28"/>
      <c r="G6" s="28"/>
    </row>
    <row r="7" spans="1:10" s="40" customFormat="1" ht="17.25">
      <c r="A7" s="224"/>
      <c r="B7" s="371"/>
      <c r="C7" s="455" t="s">
        <v>260</v>
      </c>
      <c r="D7" s="404">
        <f>+'Ekamut-caxs'!E7+1</f>
        <v>58</v>
      </c>
      <c r="E7" s="339"/>
      <c r="F7" s="53"/>
      <c r="G7" s="28"/>
      <c r="H7" s="28"/>
      <c r="I7" s="28"/>
      <c r="J7" s="28"/>
    </row>
    <row r="8" spans="1:10" s="40" customFormat="1" ht="17.25">
      <c r="A8" s="224"/>
      <c r="B8" s="224"/>
      <c r="C8" s="456" t="s">
        <v>39</v>
      </c>
      <c r="D8" s="407"/>
      <c r="E8" s="308"/>
      <c r="F8" s="53"/>
      <c r="G8" s="28"/>
      <c r="H8" s="28"/>
      <c r="I8" s="28"/>
      <c r="J8" s="28"/>
    </row>
    <row r="9" spans="1:10" s="40" customFormat="1" ht="17.25">
      <c r="A9" s="224"/>
      <c r="B9" s="224"/>
      <c r="C9" s="456" t="s">
        <v>262</v>
      </c>
      <c r="D9" s="408"/>
      <c r="E9" s="308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57" t="str">
        <f>+'Ekamut-caxs'!D10</f>
        <v>«20» մայիսի, 2025թ.</v>
      </c>
      <c r="D10" s="408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57" t="str">
        <f>+'Ekamut-caxs'!D11</f>
        <v xml:space="preserve">հ. 1992-Ա որոշմամբ </v>
      </c>
      <c r="D11" s="406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65" t="s">
        <v>40</v>
      </c>
      <c r="B13" s="465"/>
      <c r="C13" s="465"/>
      <c r="D13" s="465"/>
      <c r="E13" s="53"/>
      <c r="F13" s="28"/>
      <c r="G13" s="28"/>
    </row>
    <row r="14" spans="1:10" s="5" customFormat="1" ht="20.25">
      <c r="A14" s="463" t="str">
        <f>'Ekamut-caxs'!A13:E13</f>
        <v xml:space="preserve">«Երևանի հ․ 33 մսուր-մանկապարտեզ» ՀՈԱԿ-ի </v>
      </c>
      <c r="B14" s="463"/>
      <c r="C14" s="463"/>
      <c r="D14" s="463"/>
      <c r="E14" s="54"/>
      <c r="F14" s="3"/>
      <c r="G14" s="3"/>
    </row>
    <row r="15" spans="1:10" s="5" customFormat="1" ht="18.75" customHeight="1">
      <c r="A15" s="464" t="s">
        <v>286</v>
      </c>
      <c r="B15" s="464"/>
      <c r="C15" s="464"/>
      <c r="D15" s="464"/>
      <c r="E15" s="53"/>
      <c r="F15" s="28"/>
      <c r="G15" s="28"/>
    </row>
    <row r="16" spans="1:10" s="5" customFormat="1" ht="11.25" customHeight="1">
      <c r="A16" s="363"/>
      <c r="B16" s="372"/>
      <c r="C16" s="363"/>
      <c r="D16" s="363"/>
      <c r="E16" s="53"/>
      <c r="F16" s="28"/>
      <c r="G16" s="28"/>
    </row>
    <row r="17" spans="1:7" s="40" customFormat="1" ht="15" customHeight="1">
      <c r="A17" s="224"/>
      <c r="B17" s="226"/>
      <c r="C17" s="458" t="s">
        <v>209</v>
      </c>
      <c r="D17" s="373"/>
      <c r="E17" s="53"/>
      <c r="F17" s="28"/>
      <c r="G17" s="28"/>
    </row>
    <row r="18" spans="1:7" s="43" customFormat="1" ht="31.5" customHeight="1" thickBot="1">
      <c r="A18" s="374" t="s">
        <v>3</v>
      </c>
      <c r="B18" s="375" t="s">
        <v>30</v>
      </c>
      <c r="C18" s="459" t="s">
        <v>41</v>
      </c>
      <c r="D18" s="376"/>
      <c r="E18" s="388">
        <f>+C19-C78</f>
        <v>5495.4</v>
      </c>
      <c r="G18" s="141" t="s">
        <v>205</v>
      </c>
    </row>
    <row r="19" spans="1:7" s="40" customFormat="1" ht="40.9" customHeight="1" thickBot="1">
      <c r="A19" s="377" t="s">
        <v>7</v>
      </c>
      <c r="B19" s="378" t="s">
        <v>31</v>
      </c>
      <c r="C19" s="133">
        <v>7092.7</v>
      </c>
      <c r="D19" s="379"/>
      <c r="E19" s="466" t="s">
        <v>206</v>
      </c>
      <c r="F19" s="466"/>
      <c r="G19" s="139"/>
    </row>
    <row r="20" spans="1:7" s="40" customFormat="1" ht="17.25">
      <c r="A20" s="377" t="s">
        <v>10</v>
      </c>
      <c r="B20" s="378" t="s">
        <v>78</v>
      </c>
      <c r="C20" s="133">
        <f>SUM(C21:C22,C26,C30:C35)</f>
        <v>125569.61</v>
      </c>
      <c r="D20" s="380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112528.5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299.31</v>
      </c>
      <c r="D22" s="218"/>
      <c r="E22" s="53"/>
      <c r="F22" s="28"/>
      <c r="G22" s="28"/>
    </row>
    <row r="23" spans="1:7" s="361" customFormat="1" ht="15.75" customHeight="1">
      <c r="A23" s="349">
        <f>+A22+0.1</f>
        <v>2.1</v>
      </c>
      <c r="B23" s="350" t="str">
        <f>+'Ekamut-caxs'!B19</f>
        <v>վերապատրաստման գծով</v>
      </c>
      <c r="C23" s="351">
        <f>+'Ekamut-caxs'!D19</f>
        <v>80.91</v>
      </c>
      <c r="D23" s="358"/>
      <c r="E23" s="359"/>
      <c r="F23" s="360"/>
      <c r="G23" s="360"/>
    </row>
    <row r="24" spans="1:7" s="361" customFormat="1" ht="15.75" customHeight="1">
      <c r="A24" s="349">
        <f>+A23+0.1</f>
        <v>2.2000000000000002</v>
      </c>
      <c r="B24" s="350" t="str">
        <f>+'Ekamut-caxs'!B20</f>
        <v>տարակարգի  գծով</v>
      </c>
      <c r="C24" s="351">
        <f>+'Ekamut-caxs'!D20</f>
        <v>218.4</v>
      </c>
      <c r="D24" s="358"/>
      <c r="E24" s="359"/>
      <c r="F24" s="360"/>
      <c r="G24" s="360"/>
    </row>
    <row r="25" spans="1:7" s="361" customFormat="1" ht="15.75" hidden="1" customHeight="1">
      <c r="A25" s="349"/>
      <c r="B25" s="350"/>
      <c r="C25" s="351"/>
      <c r="D25" s="358"/>
      <c r="E25" s="359"/>
      <c r="F25" s="360"/>
      <c r="G25" s="360"/>
    </row>
    <row r="26" spans="1:7" s="40" customFormat="1" ht="18" customHeight="1">
      <c r="A26" s="34">
        <f>+A22+1</f>
        <v>3</v>
      </c>
      <c r="B26" s="222" t="str">
        <f>+'Ekamut-caxs'!B21</f>
        <v>Դրամաշնորհներ բյուջեից, որից՝</v>
      </c>
      <c r="C26" s="132">
        <f>SUM(C27:C29)</f>
        <v>9511.2000000000007</v>
      </c>
      <c r="D26" s="218"/>
      <c r="E26" s="53"/>
      <c r="F26" s="28"/>
      <c r="G26" s="28"/>
    </row>
    <row r="27" spans="1:7" s="361" customFormat="1" ht="15.75" customHeight="1">
      <c r="A27" s="349">
        <f>+A26+0.1</f>
        <v>3.1</v>
      </c>
      <c r="B27" s="350" t="str">
        <f>+'Ekamut-caxs'!B22</f>
        <v>կրթության առանձնահատուկ պայմանների կարիք ունեցող երեխաների գծով</v>
      </c>
      <c r="C27" s="352">
        <f>+'Ekamut-caxs'!D22</f>
        <v>3868.7</v>
      </c>
      <c r="D27" s="358"/>
      <c r="E27" s="359"/>
      <c r="F27" s="360"/>
      <c r="G27" s="360"/>
    </row>
    <row r="28" spans="1:7" s="361" customFormat="1">
      <c r="A28" s="349">
        <f>+A27+0.1</f>
        <v>3.2</v>
      </c>
      <c r="B28" s="350" t="str">
        <f>+'Ekamut-caxs'!B23</f>
        <v>զինծառայողների երեխաների գծով</v>
      </c>
      <c r="C28" s="352">
        <f>+'Ekamut-caxs'!D23</f>
        <v>4692.5</v>
      </c>
      <c r="D28" s="358"/>
      <c r="E28" s="359"/>
      <c r="F28" s="360"/>
      <c r="G28" s="360"/>
    </row>
    <row r="29" spans="1:7" s="361" customFormat="1" ht="15.75" customHeight="1">
      <c r="A29" s="349">
        <f>+A28+0.1</f>
        <v>3.3000000000000003</v>
      </c>
      <c r="B29" s="350" t="s">
        <v>237</v>
      </c>
      <c r="C29" s="351">
        <f>+C80</f>
        <v>950</v>
      </c>
      <c r="D29" s="358"/>
      <c r="E29" s="359"/>
      <c r="F29" s="360"/>
      <c r="G29" s="360"/>
    </row>
    <row r="30" spans="1:7" s="40" customFormat="1" ht="18" customHeight="1">
      <c r="A30" s="34">
        <f>+A26+1</f>
        <v>4</v>
      </c>
      <c r="B30" s="222" t="str">
        <f>+'Ekamut-caxs'!B24</f>
        <v xml:space="preserve">Վճարովի ծառայություններից </v>
      </c>
      <c r="C30" s="132">
        <f>+'Ekamut-caxs'!D24</f>
        <v>3194</v>
      </c>
      <c r="D30" s="218"/>
      <c r="E30" s="53"/>
      <c r="F30" s="28"/>
      <c r="G30" s="28"/>
    </row>
    <row r="31" spans="1:7" s="40" customFormat="1" ht="18" hidden="1" customHeight="1">
      <c r="A31" s="34">
        <f t="shared" ref="A31:A32" si="0">+A30+1</f>
        <v>5</v>
      </c>
      <c r="B31" s="222" t="str">
        <f>+'Ekamut-caxs'!B25</f>
        <v>Սպասարկման և կոմունալ համավճարներից</v>
      </c>
      <c r="C31" s="131">
        <f>+'Ekamut-caxs'!D25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6</v>
      </c>
      <c r="B32" s="222" t="str">
        <f>+'Ekamut-caxs'!B26</f>
        <v>Ֆինանսական օգնությունից (օգնիր մանկապարտեզիդ)</v>
      </c>
      <c r="C32" s="132">
        <f>+'Ekamut-caxs'!D26</f>
        <v>0</v>
      </c>
      <c r="D32" s="218"/>
      <c r="E32" s="53"/>
      <c r="F32" s="28"/>
      <c r="G32" s="28"/>
    </row>
    <row r="33" spans="1:9" s="40" customFormat="1" ht="18" hidden="1" customHeight="1">
      <c r="A33" s="34">
        <f>+A32+1</f>
        <v>7</v>
      </c>
      <c r="B33" s="222" t="s">
        <v>32</v>
      </c>
      <c r="C33" s="131"/>
      <c r="D33" s="218"/>
      <c r="E33" s="53"/>
      <c r="F33" s="28"/>
      <c r="G33" s="28"/>
    </row>
    <row r="34" spans="1:9" s="40" customFormat="1" ht="18" customHeight="1">
      <c r="A34" s="34">
        <v>5</v>
      </c>
      <c r="B34" s="222" t="s">
        <v>324</v>
      </c>
      <c r="C34" s="131">
        <v>26</v>
      </c>
      <c r="D34" s="218"/>
      <c r="E34" s="53"/>
      <c r="F34" s="28"/>
      <c r="G34" s="28"/>
      <c r="I34" s="443">
        <f>+C34-'Ekamut-caxs'!D27</f>
        <v>4.3000000000000007</v>
      </c>
    </row>
    <row r="35" spans="1:9" s="40" customFormat="1" ht="18" customHeight="1">
      <c r="A35" s="34">
        <f>+A34+1</f>
        <v>6</v>
      </c>
      <c r="B35" s="222" t="str">
        <f>+'Ekamut-caxs'!B32</f>
        <v>Գույքի օտարումից</v>
      </c>
      <c r="C35" s="131">
        <v>10.6</v>
      </c>
      <c r="D35" s="218"/>
      <c r="E35" s="53" t="s">
        <v>266</v>
      </c>
      <c r="F35" s="28"/>
      <c r="G35" s="28"/>
      <c r="I35" s="443">
        <f>+C35-'Ekamut-caxs'!D32</f>
        <v>1.7999999999999989</v>
      </c>
    </row>
    <row r="36" spans="1:9" s="40" customFormat="1" ht="17.25">
      <c r="A36" s="377" t="s">
        <v>33</v>
      </c>
      <c r="B36" s="378" t="s">
        <v>79</v>
      </c>
      <c r="C36" s="133">
        <f>C37+C80+C92</f>
        <v>129146.21000000005</v>
      </c>
      <c r="D36" s="380"/>
      <c r="E36" s="144"/>
      <c r="F36" s="28"/>
      <c r="G36" s="28"/>
    </row>
    <row r="37" spans="1:9" s="40" customFormat="1" ht="17.25">
      <c r="A37" s="27" t="s">
        <v>53</v>
      </c>
      <c r="B37" s="378" t="s">
        <v>56</v>
      </c>
      <c r="C37" s="133">
        <f>SUM(C38,C41:C47,C51:C74,C78:C79)</f>
        <v>126216.91000000005</v>
      </c>
      <c r="D37" s="380"/>
      <c r="E37" s="53"/>
      <c r="F37" s="28"/>
      <c r="G37" s="28"/>
    </row>
    <row r="38" spans="1:9" s="40" customFormat="1" ht="18" customHeight="1">
      <c r="A38" s="34">
        <v>1</v>
      </c>
      <c r="B38" s="222" t="str">
        <f>+'Ekamut-caxs'!B37</f>
        <v>Աշխատավարձի գծով, որից՝</v>
      </c>
      <c r="C38" s="132">
        <f>+'Ekamut-caxs'!D37</f>
        <v>89920.6</v>
      </c>
      <c r="D38" s="218"/>
      <c r="E38" s="53"/>
      <c r="F38" s="28"/>
      <c r="G38" s="28"/>
      <c r="I38" s="443"/>
    </row>
    <row r="39" spans="1:9" s="361" customFormat="1" ht="15.75" customHeight="1">
      <c r="A39" s="349">
        <f>+A38+0.1</f>
        <v>1.1000000000000001</v>
      </c>
      <c r="B39" s="350" t="str">
        <f>+'Ekamut-caxs'!B38</f>
        <v>վճարովի ծառայության գծով</v>
      </c>
      <c r="C39" s="351">
        <f>+'Ekamut-caxs'!D38</f>
        <v>2216.6999999999998</v>
      </c>
      <c r="D39" s="358"/>
      <c r="E39" s="359"/>
      <c r="F39" s="360"/>
      <c r="G39" s="360"/>
      <c r="I39" s="443"/>
    </row>
    <row r="40" spans="1:9" s="361" customFormat="1" ht="15.75" customHeight="1">
      <c r="A40" s="349">
        <f>+A39+0.1</f>
        <v>1.2000000000000002</v>
      </c>
      <c r="B40" s="350" t="str">
        <f>+'Ekamut-caxs'!B39</f>
        <v>տարակարգի  գծով</v>
      </c>
      <c r="C40" s="351">
        <f>+'Ekamut-caxs'!D39</f>
        <v>218.4</v>
      </c>
      <c r="D40" s="358"/>
      <c r="E40" s="359"/>
      <c r="F40" s="360"/>
      <c r="G40" s="360"/>
      <c r="I40" s="443"/>
    </row>
    <row r="41" spans="1:9" s="40" customFormat="1" ht="18" customHeight="1">
      <c r="A41" s="34">
        <f>+A38+1</f>
        <v>2</v>
      </c>
      <c r="B41" s="222" t="str">
        <f>+'Ekamut-caxs'!B40</f>
        <v>Սննդի գծով</v>
      </c>
      <c r="C41" s="132">
        <f>+'Ekamut-caxs'!D40</f>
        <v>18219.5</v>
      </c>
      <c r="D41" s="218"/>
      <c r="E41" s="53"/>
      <c r="F41" s="28"/>
      <c r="G41" s="28"/>
      <c r="I41" s="443"/>
    </row>
    <row r="42" spans="1:9" s="40" customFormat="1" ht="18" customHeight="1">
      <c r="A42" s="34">
        <f>+A41+1</f>
        <v>3</v>
      </c>
      <c r="B42" s="222" t="str">
        <f>+'Ekamut-caxs'!B41</f>
        <v>Ջեռուցման գծով</v>
      </c>
      <c r="C42" s="132">
        <f>+'Ekamut-caxs'!D41</f>
        <v>5826.6</v>
      </c>
      <c r="D42" s="218"/>
      <c r="E42" s="53">
        <f>+C42-'Komunal '!F27</f>
        <v>0</v>
      </c>
      <c r="F42" s="28"/>
      <c r="G42" s="28"/>
      <c r="I42" s="443"/>
    </row>
    <row r="43" spans="1:9" s="40" customFormat="1" ht="18" customHeight="1">
      <c r="A43" s="34">
        <f t="shared" ref="A43:A46" si="1">+A42+1</f>
        <v>4</v>
      </c>
      <c r="B43" s="222" t="str">
        <f>+'Ekamut-caxs'!B42</f>
        <v>Էլեկտրաէներգիայի գծով</v>
      </c>
      <c r="C43" s="132">
        <f>+'Ekamut-caxs'!D42</f>
        <v>2731.6</v>
      </c>
      <c r="D43" s="218"/>
      <c r="E43" s="53">
        <f>+C43-'Komunal '!J27</f>
        <v>0</v>
      </c>
      <c r="F43" s="28"/>
      <c r="G43" s="28"/>
      <c r="I43" s="443"/>
    </row>
    <row r="44" spans="1:9" s="40" customFormat="1" ht="18" customHeight="1">
      <c r="A44" s="34">
        <f t="shared" si="1"/>
        <v>5</v>
      </c>
      <c r="B44" s="222" t="str">
        <f>+'Ekamut-caxs'!B43</f>
        <v>Ջրմուղ-կոյուղու գծով</v>
      </c>
      <c r="C44" s="132">
        <f>+'Komunal '!M27</f>
        <v>820.3</v>
      </c>
      <c r="D44" s="218"/>
      <c r="E44" s="53">
        <f>+C44-'Komunal '!M27</f>
        <v>0</v>
      </c>
      <c r="F44" s="28"/>
      <c r="G44" s="28"/>
      <c r="I44" s="443"/>
    </row>
    <row r="45" spans="1:9" s="40" customFormat="1" ht="18" customHeight="1">
      <c r="A45" s="34">
        <f t="shared" si="1"/>
        <v>6</v>
      </c>
      <c r="B45" s="222" t="str">
        <f>+'Ekamut-caxs'!B44</f>
        <v>Աղբահանության գծով</v>
      </c>
      <c r="C45" s="132">
        <f>+'Ekamut-caxs'!D44</f>
        <v>138.30000000000001</v>
      </c>
      <c r="D45" s="218"/>
      <c r="E45" s="53"/>
      <c r="F45" s="28"/>
      <c r="G45" s="28"/>
      <c r="I45" s="443"/>
    </row>
    <row r="46" spans="1:9" s="40" customFormat="1" ht="18" hidden="1" customHeight="1">
      <c r="A46" s="34">
        <f t="shared" si="1"/>
        <v>7</v>
      </c>
      <c r="B46" s="222" t="str">
        <f>+'Ekamut-caxs'!B45</f>
        <v>Ախտաբանության գծով</v>
      </c>
      <c r="C46" s="132">
        <f>+'Ekamut-caxs'!D45</f>
        <v>0</v>
      </c>
      <c r="D46" s="218"/>
      <c r="E46" s="53"/>
      <c r="F46" s="28"/>
      <c r="G46" s="28"/>
      <c r="I46" s="443"/>
    </row>
    <row r="47" spans="1:9" s="40" customFormat="1" ht="18" customHeight="1">
      <c r="A47" s="34">
        <v>7</v>
      </c>
      <c r="B47" s="222" t="str">
        <f>+'Ekamut-caxs'!B46</f>
        <v>Կապի գծով, այդ թվում`</v>
      </c>
      <c r="C47" s="132">
        <f>SUM(C48:C50)</f>
        <v>177.6</v>
      </c>
      <c r="D47" s="218"/>
      <c r="E47" s="53"/>
      <c r="F47" s="28"/>
      <c r="G47" s="28"/>
      <c r="I47" s="443"/>
    </row>
    <row r="48" spans="1:9" s="361" customFormat="1" ht="15.75" customHeight="1">
      <c r="A48" s="349">
        <f>+A47+0.1</f>
        <v>7.1</v>
      </c>
      <c r="B48" s="350" t="str">
        <f>+'Ekamut-caxs'!B47</f>
        <v>բաժանորդային վճար</v>
      </c>
      <c r="C48" s="352">
        <f>+'Ekamut-caxs'!D47</f>
        <v>57.6</v>
      </c>
      <c r="D48" s="358"/>
      <c r="E48" s="359"/>
      <c r="F48" s="360"/>
      <c r="G48" s="360"/>
      <c r="I48" s="443"/>
    </row>
    <row r="49" spans="1:9" s="361" customFormat="1" ht="15.75" hidden="1" customHeight="1">
      <c r="A49" s="349">
        <f>+A48+0.1</f>
        <v>7.1999999999999993</v>
      </c>
      <c r="B49" s="350" t="str">
        <f>+'Ekamut-caxs'!B48</f>
        <v>րոպեավճար</v>
      </c>
      <c r="C49" s="352">
        <f>+'Ekamut-caxs'!D48</f>
        <v>0</v>
      </c>
      <c r="D49" s="358"/>
      <c r="E49" s="359"/>
      <c r="F49" s="360"/>
      <c r="G49" s="360"/>
      <c r="I49" s="443"/>
    </row>
    <row r="50" spans="1:9" s="361" customFormat="1" ht="15.75" customHeight="1">
      <c r="A50" s="349">
        <f>+A49+0.1</f>
        <v>7.2999999999999989</v>
      </c>
      <c r="B50" s="350" t="str">
        <f>+'Ekamut-caxs'!B49</f>
        <v>ինտերնետ կապ</v>
      </c>
      <c r="C50" s="352">
        <f>+'Ekamut-caxs'!D49</f>
        <v>120</v>
      </c>
      <c r="D50" s="358"/>
      <c r="E50" s="359"/>
      <c r="F50" s="360"/>
      <c r="G50" s="360"/>
      <c r="I50" s="443"/>
    </row>
    <row r="51" spans="1:9" s="40" customFormat="1" ht="18" hidden="1" customHeight="1">
      <c r="A51" s="34">
        <f>+A47+1</f>
        <v>8</v>
      </c>
      <c r="B51" s="222" t="str">
        <f>+'Ekamut-caxs'!B50</f>
        <v>Բանկային ծառայության գծով</v>
      </c>
      <c r="C51" s="132">
        <f>+'Ekamut-caxs'!D50</f>
        <v>0</v>
      </c>
      <c r="D51" s="218"/>
      <c r="E51" s="53"/>
      <c r="F51" s="28"/>
      <c r="G51" s="28"/>
      <c r="I51" s="443"/>
    </row>
    <row r="52" spans="1:9" s="40" customFormat="1" ht="18" customHeight="1">
      <c r="A52" s="34">
        <v>8</v>
      </c>
      <c r="B52" s="222" t="str">
        <f>+'Ekamut-caxs'!B51</f>
        <v>Տնտեսական ապրանքների գծով</v>
      </c>
      <c r="C52" s="132">
        <f>+'Ekamut-caxs'!D51</f>
        <v>1323</v>
      </c>
      <c r="D52" s="218"/>
      <c r="E52" s="53"/>
      <c r="F52" s="28"/>
      <c r="G52" s="28"/>
      <c r="I52" s="443"/>
    </row>
    <row r="53" spans="1:9" s="40" customFormat="1" ht="18" customHeight="1">
      <c r="A53" s="34">
        <f t="shared" ref="A53:A74" si="2">+A52+1</f>
        <v>9</v>
      </c>
      <c r="B53" s="222" t="str">
        <f>+'Ekamut-caxs'!B52</f>
        <v>Գրասենյակային ապրանքների գծով</v>
      </c>
      <c r="C53" s="132">
        <f>+'Ekamut-caxs'!D52</f>
        <v>251.1</v>
      </c>
      <c r="D53" s="218"/>
      <c r="E53" s="53"/>
      <c r="F53" s="28"/>
      <c r="G53" s="28"/>
      <c r="I53" s="443"/>
    </row>
    <row r="54" spans="1:9" s="40" customFormat="1" ht="18" customHeight="1">
      <c r="A54" s="34">
        <f t="shared" si="2"/>
        <v>10</v>
      </c>
      <c r="B54" s="222" t="str">
        <f>+'Ekamut-caxs'!B53</f>
        <v>Փոքրարժեք կամ արագամաշ առարկաների գծով</v>
      </c>
      <c r="C54" s="132">
        <f>+'Ekamut-caxs'!D53</f>
        <v>400</v>
      </c>
      <c r="D54" s="218"/>
      <c r="E54" s="53"/>
      <c r="F54" s="28"/>
      <c r="G54" s="28"/>
      <c r="I54" s="443"/>
    </row>
    <row r="55" spans="1:9" s="40" customFormat="1" ht="18" customHeight="1">
      <c r="A55" s="34">
        <f t="shared" si="2"/>
        <v>11</v>
      </c>
      <c r="B55" s="222" t="str">
        <f>+'Ekamut-caxs'!B54</f>
        <v>Ուսումնական նյութերի գծով</v>
      </c>
      <c r="C55" s="132">
        <f>+'Ekamut-caxs'!D54</f>
        <v>1340</v>
      </c>
      <c r="D55" s="218"/>
      <c r="E55" s="53"/>
      <c r="F55" s="28"/>
      <c r="G55" s="28"/>
      <c r="I55" s="443"/>
    </row>
    <row r="56" spans="1:9" s="40" customFormat="1" ht="18" customHeight="1">
      <c r="A56" s="34">
        <f t="shared" si="2"/>
        <v>12</v>
      </c>
      <c r="B56" s="222" t="str">
        <f>+'Ekamut-caxs'!B55</f>
        <v>Դեղորայքի գծով</v>
      </c>
      <c r="C56" s="132">
        <f>+'Ekamut-caxs'!D55</f>
        <v>40</v>
      </c>
      <c r="D56" s="218"/>
      <c r="E56" s="53"/>
      <c r="F56" s="28"/>
      <c r="G56" s="28"/>
      <c r="I56" s="443"/>
    </row>
    <row r="57" spans="1:9" s="40" customFormat="1" ht="18" customHeight="1">
      <c r="A57" s="34">
        <f t="shared" si="2"/>
        <v>13</v>
      </c>
      <c r="B57" s="222" t="str">
        <f>+'Ekamut-caxs'!B56</f>
        <v>Բուժ.ծառայության գծով</v>
      </c>
      <c r="C57" s="132">
        <f>+'Ekamut-caxs'!D56</f>
        <v>160</v>
      </c>
      <c r="D57" s="218"/>
      <c r="E57" s="53"/>
      <c r="F57" s="28"/>
      <c r="G57" s="28"/>
      <c r="I57" s="443"/>
    </row>
    <row r="58" spans="1:9" s="40" customFormat="1" ht="18" customHeight="1">
      <c r="A58" s="34">
        <f t="shared" si="2"/>
        <v>14</v>
      </c>
      <c r="B58" s="222" t="str">
        <f>+'Ekamut-caxs'!B57</f>
        <v>Ընթացիկ վերանորոգման գծով</v>
      </c>
      <c r="C58" s="132">
        <f>+'Ekamut-caxs'!D57</f>
        <v>800</v>
      </c>
      <c r="D58" s="218"/>
      <c r="E58" s="53"/>
      <c r="F58" s="28"/>
      <c r="G58" s="28"/>
      <c r="I58" s="443"/>
    </row>
    <row r="59" spans="1:9" s="40" customFormat="1" ht="18" customHeight="1">
      <c r="A59" s="34">
        <f t="shared" si="2"/>
        <v>15</v>
      </c>
      <c r="B59" s="222" t="str">
        <f>+'Ekamut-caxs'!B58</f>
        <v>Ջեռուցման համակարգի սպասարկման գծով</v>
      </c>
      <c r="C59" s="132">
        <f>+'Ekamut-caxs'!D58</f>
        <v>197</v>
      </c>
      <c r="D59" s="218"/>
      <c r="E59" s="53"/>
      <c r="F59" s="28"/>
      <c r="G59" s="28"/>
      <c r="I59" s="443"/>
    </row>
    <row r="60" spans="1:9" s="40" customFormat="1" ht="18" customHeight="1">
      <c r="A60" s="34">
        <f t="shared" si="2"/>
        <v>16</v>
      </c>
      <c r="B60" s="222" t="str">
        <f>+'Ekamut-caxs'!B59</f>
        <v>Կաթսայատան սպասարկման գծով</v>
      </c>
      <c r="C60" s="132">
        <f>+'Ekamut-caxs'!D59</f>
        <v>960</v>
      </c>
      <c r="D60" s="218"/>
      <c r="E60" s="53"/>
      <c r="F60" s="28"/>
      <c r="G60" s="28"/>
      <c r="I60" s="443"/>
    </row>
    <row r="61" spans="1:9" s="40" customFormat="1" ht="18" hidden="1" customHeight="1">
      <c r="A61" s="34">
        <f t="shared" si="2"/>
        <v>17</v>
      </c>
      <c r="B61" s="222" t="str">
        <f>+'Ekamut-caxs'!B60</f>
        <v>Սպասարկման և կոմունալ համավճարների գծով</v>
      </c>
      <c r="C61" s="132">
        <f>+'Ekamut-caxs'!D60</f>
        <v>0</v>
      </c>
      <c r="D61" s="218"/>
      <c r="E61" s="53"/>
      <c r="F61" s="28"/>
      <c r="G61" s="28"/>
      <c r="I61" s="443"/>
    </row>
    <row r="62" spans="1:9" s="40" customFormat="1" ht="18" customHeight="1">
      <c r="A62" s="34">
        <v>17</v>
      </c>
      <c r="B62" s="222" t="str">
        <f>+'Ekamut-caxs'!B61</f>
        <v>Գնումների համակարգողի ծառայության գծով</v>
      </c>
      <c r="C62" s="132">
        <f>+'Ekamut-caxs'!D61</f>
        <v>300</v>
      </c>
      <c r="D62" s="218"/>
      <c r="E62" s="53"/>
      <c r="F62" s="28"/>
      <c r="G62" s="28"/>
      <c r="I62" s="443"/>
    </row>
    <row r="63" spans="1:9" s="40" customFormat="1" ht="18" customHeight="1">
      <c r="A63" s="34">
        <f t="shared" si="2"/>
        <v>18</v>
      </c>
      <c r="B63" s="222" t="str">
        <f>+'Ekamut-caxs'!B62</f>
        <v>Համակարգիչների տեխնիկական սպասարկման գծով</v>
      </c>
      <c r="C63" s="132">
        <f>+'Ekamut-caxs'!D62</f>
        <v>120</v>
      </c>
      <c r="D63" s="218"/>
      <c r="E63" s="53"/>
      <c r="F63" s="28"/>
      <c r="G63" s="28"/>
      <c r="I63" s="443"/>
    </row>
    <row r="64" spans="1:9" s="40" customFormat="1" ht="18" customHeight="1">
      <c r="A64" s="34">
        <f t="shared" si="2"/>
        <v>19</v>
      </c>
      <c r="B64" s="222" t="str">
        <f>+'Ekamut-caxs'!B63</f>
        <v>Համակարգչային ծրագրի և կայքի սպասարկման գծով</v>
      </c>
      <c r="C64" s="132">
        <f>+'Ekamut-caxs'!D63</f>
        <v>112</v>
      </c>
      <c r="D64" s="218"/>
      <c r="E64" s="53"/>
      <c r="F64" s="28"/>
      <c r="G64" s="28"/>
      <c r="I64" s="443"/>
    </row>
    <row r="65" spans="1:9" s="40" customFormat="1" ht="18" hidden="1" customHeight="1">
      <c r="A65" s="34">
        <f t="shared" si="2"/>
        <v>20</v>
      </c>
      <c r="B65" s="222" t="str">
        <f>+'Ekamut-caxs'!B64</f>
        <v>էլ․ստորագրության գծով</v>
      </c>
      <c r="C65" s="132">
        <f>+'Ekamut-caxs'!D64</f>
        <v>0</v>
      </c>
      <c r="D65" s="218"/>
      <c r="E65" s="53"/>
      <c r="F65" s="28"/>
      <c r="G65" s="28"/>
      <c r="I65" s="443"/>
    </row>
    <row r="66" spans="1:9" s="40" customFormat="1" ht="18" hidden="1" customHeight="1">
      <c r="A66" s="34">
        <f t="shared" si="2"/>
        <v>21</v>
      </c>
      <c r="B66" s="222" t="str">
        <f>+'Ekamut-caxs'!B65</f>
        <v>Հայտարարության գծով</v>
      </c>
      <c r="C66" s="132">
        <f>+'Ekamut-caxs'!D65</f>
        <v>0</v>
      </c>
      <c r="D66" s="218"/>
      <c r="E66" s="53"/>
      <c r="F66" s="28"/>
      <c r="G66" s="28"/>
      <c r="I66" s="443"/>
    </row>
    <row r="67" spans="1:9" s="40" customFormat="1" ht="18" hidden="1" customHeight="1">
      <c r="A67" s="34">
        <f t="shared" si="2"/>
        <v>22</v>
      </c>
      <c r="B67" s="222" t="str">
        <f>+'Ekamut-caxs'!B66</f>
        <v>Բաժանորդագրության գծով</v>
      </c>
      <c r="C67" s="132">
        <f>+'Ekamut-caxs'!D66</f>
        <v>0</v>
      </c>
      <c r="D67" s="218"/>
      <c r="E67" s="53"/>
      <c r="F67" s="28"/>
      <c r="G67" s="28"/>
      <c r="I67" s="443"/>
    </row>
    <row r="68" spans="1:9" s="40" customFormat="1" ht="18" customHeight="1">
      <c r="A68" s="34">
        <v>20</v>
      </c>
      <c r="B68" s="222" t="str">
        <f>+'Ekamut-caxs'!B67</f>
        <v>Վերապատրաստման գծով</v>
      </c>
      <c r="C68" s="132">
        <f>+'Ekamut-caxs'!D67</f>
        <v>80.91</v>
      </c>
      <c r="D68" s="218"/>
      <c r="E68" s="53"/>
      <c r="F68" s="28"/>
      <c r="G68" s="28"/>
      <c r="I68" s="443"/>
    </row>
    <row r="69" spans="1:9" s="40" customFormat="1" ht="18" customHeight="1">
      <c r="A69" s="34">
        <f t="shared" si="2"/>
        <v>21</v>
      </c>
      <c r="B69" s="222" t="str">
        <f>+'Ekamut-caxs'!B68</f>
        <v>Ծառերի էտման գծով</v>
      </c>
      <c r="C69" s="132">
        <f>+'Ekamut-caxs'!D68</f>
        <v>600</v>
      </c>
      <c r="D69" s="218"/>
      <c r="E69" s="53"/>
      <c r="F69" s="28"/>
      <c r="G69" s="28"/>
      <c r="I69" s="443"/>
    </row>
    <row r="70" spans="1:9" s="40" customFormat="1" ht="18" hidden="1" customHeight="1">
      <c r="A70" s="34">
        <f t="shared" si="2"/>
        <v>22</v>
      </c>
      <c r="B70" s="222">
        <f>+'Ekamut-caxs'!B69</f>
        <v>0</v>
      </c>
      <c r="C70" s="131">
        <f>+'Ekamut-caxs'!D69</f>
        <v>0</v>
      </c>
      <c r="D70" s="218"/>
      <c r="E70" s="53"/>
      <c r="F70" s="28"/>
      <c r="G70" s="28"/>
      <c r="I70" s="443"/>
    </row>
    <row r="71" spans="1:9" s="40" customFormat="1" ht="18" hidden="1" customHeight="1">
      <c r="A71" s="34">
        <f t="shared" si="2"/>
        <v>23</v>
      </c>
      <c r="B71" s="222">
        <f>+'Ekamut-caxs'!B70</f>
        <v>0</v>
      </c>
      <c r="C71" s="131">
        <f>+'Ekamut-caxs'!D70</f>
        <v>0</v>
      </c>
      <c r="D71" s="218"/>
      <c r="E71" s="53"/>
      <c r="F71" s="28"/>
      <c r="G71" s="28"/>
      <c r="I71" s="443"/>
    </row>
    <row r="72" spans="1:9" s="40" customFormat="1" ht="18" customHeight="1">
      <c r="A72" s="34">
        <v>22</v>
      </c>
      <c r="B72" s="222" t="str">
        <f>+'Ekamut-caxs'!B71</f>
        <v>Դուրսգրվող գույքի վերագնահատման գծով</v>
      </c>
      <c r="C72" s="132">
        <f>+'Ekamut-caxs'!D71</f>
        <v>35</v>
      </c>
      <c r="D72" s="218"/>
      <c r="E72" s="53" t="s">
        <v>265</v>
      </c>
      <c r="F72" s="28"/>
      <c r="G72" s="28"/>
      <c r="I72" s="443"/>
    </row>
    <row r="73" spans="1:9" s="40" customFormat="1" ht="18" customHeight="1">
      <c r="A73" s="34">
        <f t="shared" si="2"/>
        <v>23</v>
      </c>
      <c r="B73" s="222" t="str">
        <f>+'Ekamut-caxs'!B72</f>
        <v>Կրակմարիչների լիցքավորում</v>
      </c>
      <c r="C73" s="132">
        <f>+'Ekamut-caxs'!D72</f>
        <v>45</v>
      </c>
      <c r="D73" s="218"/>
      <c r="E73" s="53"/>
      <c r="F73" s="28"/>
      <c r="G73" s="28"/>
      <c r="I73" s="443"/>
    </row>
    <row r="74" spans="1:9" s="40" customFormat="1" ht="18" customHeight="1">
      <c r="A74" s="34">
        <f t="shared" si="2"/>
        <v>24</v>
      </c>
      <c r="B74" s="222" t="s">
        <v>34</v>
      </c>
      <c r="C74" s="132">
        <f>SUM(C75:C77)</f>
        <v>21.1</v>
      </c>
      <c r="D74" s="218"/>
      <c r="E74" s="53"/>
      <c r="F74" s="28"/>
      <c r="G74" s="28"/>
      <c r="I74" s="443"/>
    </row>
    <row r="75" spans="1:9" s="361" customFormat="1" ht="15.75" hidden="1" customHeight="1">
      <c r="A75" s="349">
        <f>+A74+0.1</f>
        <v>24.1</v>
      </c>
      <c r="B75" s="350" t="s">
        <v>35</v>
      </c>
      <c r="C75" s="351"/>
      <c r="D75" s="358"/>
      <c r="E75" s="359"/>
      <c r="F75" s="360"/>
      <c r="G75" s="360"/>
      <c r="I75" s="443"/>
    </row>
    <row r="76" spans="1:9" s="361" customFormat="1" ht="15.75" customHeight="1">
      <c r="A76" s="349">
        <v>24.1</v>
      </c>
      <c r="B76" s="350" t="s">
        <v>47</v>
      </c>
      <c r="C76" s="351">
        <v>6.1</v>
      </c>
      <c r="D76" s="358"/>
      <c r="E76" s="359"/>
      <c r="F76" s="360"/>
      <c r="G76" s="360"/>
      <c r="I76" s="443"/>
    </row>
    <row r="77" spans="1:9" s="361" customFormat="1" ht="15.75" customHeight="1">
      <c r="A77" s="349">
        <f>+A76+0.1</f>
        <v>24.200000000000003</v>
      </c>
      <c r="B77" s="350" t="s">
        <v>80</v>
      </c>
      <c r="C77" s="352">
        <f>+'Ekamut-caxs'!D75</f>
        <v>15</v>
      </c>
      <c r="D77" s="358"/>
      <c r="E77" s="359"/>
      <c r="F77" s="360"/>
      <c r="G77" s="360"/>
      <c r="I77" s="443"/>
    </row>
    <row r="78" spans="1:9" s="40" customFormat="1" ht="18" customHeight="1">
      <c r="A78" s="34">
        <v>25</v>
      </c>
      <c r="B78" s="222" t="s">
        <v>36</v>
      </c>
      <c r="C78" s="132">
        <f>+'Deb. ev kreditor'!D59-'Deb. ev kreditor'!D55</f>
        <v>1597.3000000000002</v>
      </c>
      <c r="D78" s="218"/>
      <c r="E78" s="53">
        <f>+C78-'Deb. ev kreditor'!F59</f>
        <v>0</v>
      </c>
      <c r="F78" s="28"/>
      <c r="G78" s="28"/>
    </row>
    <row r="79" spans="1:9" s="40" customFormat="1" ht="18" hidden="1" customHeight="1">
      <c r="A79" s="34">
        <f>+A78+1</f>
        <v>26</v>
      </c>
      <c r="B79" s="222" t="s">
        <v>81</v>
      </c>
      <c r="C79" s="131"/>
      <c r="D79" s="218"/>
      <c r="E79" s="53" t="s">
        <v>191</v>
      </c>
      <c r="F79" s="28"/>
      <c r="G79" s="28"/>
    </row>
    <row r="80" spans="1:9" s="41" customFormat="1" ht="17.25">
      <c r="A80" s="27" t="s">
        <v>54</v>
      </c>
      <c r="B80" s="378" t="s">
        <v>57</v>
      </c>
      <c r="C80" s="133">
        <f>C81+C88</f>
        <v>950</v>
      </c>
      <c r="D80" s="380"/>
      <c r="E80" s="221"/>
      <c r="F80" s="221"/>
      <c r="G80" s="28"/>
    </row>
    <row r="81" spans="1:7" s="40" customFormat="1" ht="18" customHeight="1">
      <c r="A81" s="34">
        <v>1</v>
      </c>
      <c r="B81" s="222" t="s">
        <v>85</v>
      </c>
      <c r="C81" s="132">
        <f>SUM(C82:C87)</f>
        <v>950</v>
      </c>
      <c r="D81" s="218"/>
      <c r="E81" s="53"/>
      <c r="F81" s="28"/>
      <c r="G81" s="28"/>
    </row>
    <row r="82" spans="1:7" s="361" customFormat="1" ht="15.75" customHeight="1">
      <c r="A82" s="349">
        <f t="shared" ref="A82:A87" si="3">+A81+0.1</f>
        <v>1.1000000000000001</v>
      </c>
      <c r="B82" s="350" t="s">
        <v>82</v>
      </c>
      <c r="C82" s="351">
        <v>240</v>
      </c>
      <c r="D82" s="358"/>
      <c r="E82" s="359"/>
      <c r="F82" s="360"/>
      <c r="G82" s="360"/>
    </row>
    <row r="83" spans="1:7" s="361" customFormat="1" ht="15.75" hidden="1" customHeight="1">
      <c r="A83" s="349">
        <f t="shared" si="3"/>
        <v>1.2000000000000002</v>
      </c>
      <c r="B83" s="350" t="s">
        <v>83</v>
      </c>
      <c r="C83" s="351"/>
      <c r="D83" s="358"/>
      <c r="E83" s="359"/>
      <c r="F83" s="360"/>
      <c r="G83" s="360"/>
    </row>
    <row r="84" spans="1:7" s="361" customFormat="1" ht="15.75" customHeight="1">
      <c r="A84" s="349">
        <v>1.2</v>
      </c>
      <c r="B84" s="350" t="s">
        <v>84</v>
      </c>
      <c r="C84" s="351">
        <v>710</v>
      </c>
      <c r="D84" s="358"/>
      <c r="E84" s="359"/>
      <c r="F84" s="360"/>
      <c r="G84" s="360"/>
    </row>
    <row r="85" spans="1:7" s="361" customFormat="1" ht="15.75" hidden="1" customHeight="1">
      <c r="A85" s="349">
        <f t="shared" si="3"/>
        <v>1.3</v>
      </c>
      <c r="B85" s="350" t="s">
        <v>62</v>
      </c>
      <c r="C85" s="351"/>
      <c r="D85" s="358"/>
      <c r="E85" s="359"/>
      <c r="F85" s="360"/>
      <c r="G85" s="360"/>
    </row>
    <row r="86" spans="1:7" s="361" customFormat="1" ht="15.75" hidden="1" customHeight="1">
      <c r="A86" s="349">
        <f t="shared" si="3"/>
        <v>1.4000000000000001</v>
      </c>
      <c r="B86" s="350" t="s">
        <v>63</v>
      </c>
      <c r="C86" s="351"/>
      <c r="D86" s="358"/>
      <c r="E86" s="359"/>
      <c r="F86" s="360"/>
      <c r="G86" s="360"/>
    </row>
    <row r="87" spans="1:7" s="361" customFormat="1" ht="15.75" hidden="1" customHeight="1">
      <c r="A87" s="349">
        <f t="shared" si="3"/>
        <v>1.5000000000000002</v>
      </c>
      <c r="B87" s="350"/>
      <c r="C87" s="351"/>
      <c r="D87" s="358"/>
      <c r="E87" s="359" t="s">
        <v>268</v>
      </c>
      <c r="F87" s="360"/>
      <c r="G87" s="360"/>
    </row>
    <row r="88" spans="1:7" s="40" customFormat="1" ht="34.5" hidden="1">
      <c r="A88" s="34">
        <v>2</v>
      </c>
      <c r="B88" s="222" t="s">
        <v>86</v>
      </c>
      <c r="C88" s="132">
        <f>SUM(C89:C91)</f>
        <v>0</v>
      </c>
      <c r="D88" s="218"/>
      <c r="E88" s="56"/>
      <c r="F88" s="49"/>
      <c r="G88" s="49"/>
    </row>
    <row r="89" spans="1:7" s="361" customFormat="1" ht="15.75" hidden="1" customHeight="1">
      <c r="A89" s="349">
        <f>+A88+0.1</f>
        <v>2.1</v>
      </c>
      <c r="B89" s="350" t="s">
        <v>59</v>
      </c>
      <c r="C89" s="351"/>
      <c r="D89" s="358"/>
      <c r="E89" s="359"/>
      <c r="F89" s="360"/>
      <c r="G89" s="360"/>
    </row>
    <row r="90" spans="1:7" s="361" customFormat="1" ht="15.75" hidden="1" customHeight="1">
      <c r="A90" s="349">
        <f>+A89+0.1</f>
        <v>2.2000000000000002</v>
      </c>
      <c r="B90" s="350" t="s">
        <v>58</v>
      </c>
      <c r="C90" s="351"/>
      <c r="D90" s="358"/>
      <c r="E90" s="359"/>
      <c r="F90" s="360"/>
      <c r="G90" s="360"/>
    </row>
    <row r="91" spans="1:7" s="361" customFormat="1" ht="15.75" hidden="1" customHeight="1">
      <c r="A91" s="349">
        <f>+A90+0.1</f>
        <v>2.3000000000000003</v>
      </c>
      <c r="B91" s="350" t="s">
        <v>48</v>
      </c>
      <c r="C91" s="351"/>
      <c r="D91" s="358"/>
      <c r="E91" s="359"/>
      <c r="F91" s="360"/>
      <c r="G91" s="360"/>
    </row>
    <row r="92" spans="1:7" s="41" customFormat="1" ht="34.5">
      <c r="A92" s="27" t="s">
        <v>55</v>
      </c>
      <c r="B92" s="378" t="s">
        <v>139</v>
      </c>
      <c r="C92" s="133">
        <f>SUM(C93:C94)</f>
        <v>1979.3</v>
      </c>
      <c r="D92" s="380"/>
      <c r="E92" s="57"/>
      <c r="F92" s="50"/>
      <c r="G92" s="50"/>
    </row>
    <row r="93" spans="1:7" s="40" customFormat="1" ht="18" hidden="1" customHeight="1">
      <c r="A93" s="34">
        <v>1</v>
      </c>
      <c r="B93" s="222" t="s">
        <v>14</v>
      </c>
      <c r="C93" s="131"/>
      <c r="D93" s="218"/>
      <c r="E93" s="53"/>
      <c r="F93" s="28"/>
      <c r="G93" s="28"/>
    </row>
    <row r="94" spans="1:7" s="40" customFormat="1" ht="18" customHeight="1">
      <c r="A94" s="34">
        <v>1</v>
      </c>
      <c r="B94" s="350" t="s">
        <v>14</v>
      </c>
      <c r="C94" s="131">
        <v>1979.3</v>
      </c>
      <c r="D94" s="218"/>
      <c r="E94" s="53"/>
      <c r="F94" s="28"/>
      <c r="G94" s="28"/>
    </row>
    <row r="95" spans="1:7" s="47" customFormat="1" ht="34.5">
      <c r="A95" s="377" t="s">
        <v>37</v>
      </c>
      <c r="B95" s="378" t="s">
        <v>38</v>
      </c>
      <c r="C95" s="133">
        <f>C19+C20-C36</f>
        <v>3516.0999999999476</v>
      </c>
      <c r="D95" s="380" t="s">
        <v>349</v>
      </c>
      <c r="E95" s="466" t="s">
        <v>184</v>
      </c>
      <c r="F95" s="466"/>
      <c r="G95" s="140"/>
    </row>
    <row r="96" spans="1:7" s="41" customFormat="1" ht="30" customHeight="1">
      <c r="A96" s="381"/>
      <c r="B96" s="382"/>
      <c r="E96" s="387"/>
      <c r="F96" s="50"/>
      <c r="G96" s="50"/>
    </row>
    <row r="97" spans="1:7" s="5" customFormat="1" ht="17.25" hidden="1">
      <c r="B97" s="383" t="s">
        <v>2</v>
      </c>
      <c r="C97" s="216" t="str">
        <f>+'Ekamut-caxs'!D79</f>
        <v>Մ.Աբգարյան</v>
      </c>
      <c r="D97" s="216"/>
      <c r="E97" s="81"/>
      <c r="F97" s="28"/>
      <c r="G97" s="28"/>
    </row>
    <row r="98" spans="1:7" s="2" customFormat="1" ht="17.25" hidden="1">
      <c r="A98" s="5"/>
      <c r="B98" s="29" t="s">
        <v>4</v>
      </c>
      <c r="C98" s="453"/>
      <c r="D98" s="384"/>
      <c r="E98" s="362"/>
      <c r="F98" s="43"/>
      <c r="G98" s="43"/>
    </row>
    <row r="99" spans="1:7" s="2" customFormat="1" ht="17.25" hidden="1">
      <c r="B99" s="385" t="s">
        <v>6</v>
      </c>
      <c r="C99" s="216" t="str">
        <f>+'Ekamut-caxs'!D81</f>
        <v>Ն.Ասատրյան</v>
      </c>
      <c r="D99" s="216"/>
      <c r="E99" s="41"/>
      <c r="F99" s="43"/>
      <c r="G99" s="43"/>
    </row>
    <row r="100" spans="1:7" s="2" customFormat="1" ht="12" hidden="1" customHeight="1">
      <c r="B100" s="373"/>
      <c r="C100" s="453"/>
      <c r="D100" s="384"/>
      <c r="E100" s="362"/>
      <c r="F100" s="43"/>
      <c r="G100" s="43"/>
    </row>
    <row r="101" spans="1:7" s="2" customFormat="1" hidden="1">
      <c r="B101" s="373"/>
      <c r="C101" s="42"/>
      <c r="D101" s="42"/>
      <c r="E101" s="42"/>
      <c r="F101" s="43"/>
      <c r="G101" s="43"/>
    </row>
    <row r="102" spans="1:7" s="229" customFormat="1" ht="17.25">
      <c r="B102" s="386" t="s">
        <v>200</v>
      </c>
      <c r="D102" s="230" t="s">
        <v>215</v>
      </c>
    </row>
    <row r="103" spans="1:7" ht="102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5 C10:C11 D7 D1 C27:C29 C23:C2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7" zoomScaleSheetLayoutView="100" workbookViewId="0">
      <selection activeCell="C48" sqref="C48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4" style="11" customWidth="1"/>
    <col min="4" max="4" width="15.140625" style="11" customWidth="1"/>
    <col min="5" max="5" width="14.140625" style="11" customWidth="1"/>
    <col min="6" max="6" width="50.4257812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7" t="s">
        <v>52</v>
      </c>
      <c r="B1" s="467"/>
      <c r="C1" s="467"/>
      <c r="D1" s="467"/>
      <c r="E1" s="467"/>
      <c r="F1" s="467"/>
    </row>
    <row r="2" spans="1:18" s="13" customFormat="1" ht="20.25">
      <c r="A2" s="463" t="str">
        <f>+'Ekamut-caxs'!A13:D13</f>
        <v xml:space="preserve">«Երևանի հ․ 33 մսուր-մանկապարտեզ» ՀՈԱԿ-ի </v>
      </c>
      <c r="B2" s="463"/>
      <c r="C2" s="463"/>
      <c r="D2" s="463"/>
      <c r="E2" s="463"/>
      <c r="F2" s="46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0" t="s">
        <v>287</v>
      </c>
      <c r="B3" s="470"/>
      <c r="C3" s="470"/>
      <c r="D3" s="470"/>
      <c r="E3" s="470"/>
      <c r="F3" s="47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263</v>
      </c>
      <c r="D5" s="124" t="s">
        <v>264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19" t="s">
        <v>133</v>
      </c>
      <c r="C6" s="173">
        <f>SUM(C7:C8,C11,C14:C17,C20:C22)</f>
        <v>132244.6</v>
      </c>
      <c r="D6" s="142">
        <f>SUM(D7:D8,D11,D14:D17,D20:D22)</f>
        <v>132737.81</v>
      </c>
      <c r="E6" s="142">
        <f t="shared" ref="E6:E64" si="0">D6-C6</f>
        <v>493.20999999999185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111551.2</v>
      </c>
      <c r="D7" s="135">
        <f>+'Ekamut-caxs'!D17</f>
        <v>112528.5</v>
      </c>
      <c r="E7" s="135">
        <f t="shared" si="0"/>
        <v>977.30000000000291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299.31</v>
      </c>
      <c r="E8" s="135">
        <f t="shared" si="0"/>
        <v>227.31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f>'Ekamut-caxs'!D19</f>
        <v>80.91</v>
      </c>
      <c r="E9" s="135">
        <f t="shared" si="0"/>
        <v>8.9099999999999966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տարակարգի  գծով</v>
      </c>
      <c r="C10" s="125"/>
      <c r="D10" s="125">
        <f>'Ekamut-caxs'!D20</f>
        <v>218.4</v>
      </c>
      <c r="E10" s="135">
        <f t="shared" si="0"/>
        <v>218.4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10305.5</v>
      </c>
      <c r="D11" s="135">
        <f>SUM(D12:D13)</f>
        <v>10305.5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2911.9</v>
      </c>
      <c r="D12" s="125">
        <v>2911.9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7393.6</v>
      </c>
      <c r="D13" s="125">
        <v>7393.6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4300</v>
      </c>
      <c r="D14" s="135">
        <f>+'Ekamut-caxs'!D24</f>
        <v>3194</v>
      </c>
      <c r="E14" s="135">
        <f t="shared" si="0"/>
        <v>-1106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19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+'Ekamut-caxs'!B28</f>
        <v xml:space="preserve">Պայմանով ստացված ակտիվներից, այդ թվում՝  </v>
      </c>
      <c r="C17" s="136">
        <f>SUM(C18:C19)</f>
        <v>5997</v>
      </c>
      <c r="D17" s="137">
        <f>SUM(D18:D19)</f>
        <v>6380</v>
      </c>
      <c r="E17" s="135">
        <f t="shared" si="0"/>
        <v>383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4.0999999999999996</v>
      </c>
      <c r="B18" s="396" t="str">
        <f>+'Ekamut-caxs'!B29</f>
        <v xml:space="preserve">ոչ ընթացիկ </v>
      </c>
      <c r="C18" s="125">
        <v>5997</v>
      </c>
      <c r="D18" s="126">
        <f>+'Ekamut-caxs'!D29</f>
        <v>6380</v>
      </c>
      <c r="E18" s="126">
        <f t="shared" si="0"/>
        <v>383</v>
      </c>
      <c r="F18" s="125"/>
    </row>
    <row r="19" spans="1:18" ht="16.5" hidden="1">
      <c r="A19" s="34">
        <f t="shared" si="1"/>
        <v>5.0999999999999996</v>
      </c>
      <c r="B19" s="396" t="str">
        <f>+'Ekamut-caxs'!B30</f>
        <v xml:space="preserve">ընթացիկ </v>
      </c>
      <c r="C19" s="125"/>
      <c r="D19" s="126">
        <f>+'Ekamut-caxs'!D30</f>
        <v>0</v>
      </c>
      <c r="E19" s="126">
        <f t="shared" si="0"/>
        <v>0</v>
      </c>
      <c r="F19" s="125"/>
    </row>
    <row r="20" spans="1:18" s="31" customFormat="1" ht="17.25">
      <c r="A20" s="34">
        <v>5</v>
      </c>
      <c r="B20" s="174" t="s">
        <v>324</v>
      </c>
      <c r="C20" s="136">
        <v>18.899999999999999</v>
      </c>
      <c r="D20" s="134">
        <v>21.7</v>
      </c>
      <c r="E20" s="134">
        <f t="shared" si="0"/>
        <v>2.8000000000000007</v>
      </c>
      <c r="F20" s="441" t="s">
        <v>330</v>
      </c>
    </row>
    <row r="21" spans="1:18" s="31" customFormat="1" ht="17.25" hidden="1">
      <c r="A21" s="34"/>
      <c r="B21" s="174"/>
      <c r="C21" s="136"/>
      <c r="D21" s="134"/>
      <c r="E21" s="134"/>
      <c r="F21" s="125"/>
    </row>
    <row r="22" spans="1:18" s="31" customFormat="1" ht="17.25">
      <c r="A22" s="34">
        <f>+A20+1</f>
        <v>6</v>
      </c>
      <c r="B22" s="174" t="str">
        <f>+'Ekamut-caxs'!B32</f>
        <v>Գույքի օտարումից</v>
      </c>
      <c r="C22" s="136"/>
      <c r="D22" s="134">
        <f>+'Ekamut-caxs'!D32</f>
        <v>8.8000000000000007</v>
      </c>
      <c r="E22" s="134">
        <f>D22-C22</f>
        <v>8.8000000000000007</v>
      </c>
      <c r="F22" s="440" t="s">
        <v>344</v>
      </c>
      <c r="G22" s="31" t="s">
        <v>304</v>
      </c>
    </row>
    <row r="23" spans="1:18" s="13" customFormat="1" ht="17.25">
      <c r="A23" s="35" t="s">
        <v>10</v>
      </c>
      <c r="B23" s="419" t="s">
        <v>134</v>
      </c>
      <c r="C23" s="416">
        <f>SUM(C24,C27:C33,C37:C60,C62:C63)</f>
        <v>132244.6</v>
      </c>
      <c r="D23" s="143">
        <f>SUM(D24,D27:D33,D37:D60,D62:D63)</f>
        <v>130993.51000000004</v>
      </c>
      <c r="E23" s="142">
        <f t="shared" si="0"/>
        <v>-1251.0899999999674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+'Ekamut-caxs'!B37</f>
        <v>Աշխատավարձի գծով, որից՝</v>
      </c>
      <c r="C24" s="136">
        <v>84208.1</v>
      </c>
      <c r="D24" s="137">
        <f>+'Ekamut-caxs'!D37</f>
        <v>89920.6</v>
      </c>
      <c r="E24" s="135">
        <f t="shared" si="0"/>
        <v>5712.5</v>
      </c>
      <c r="F24" s="125" t="s">
        <v>331</v>
      </c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+'Ekamut-caxs'!B38</f>
        <v>վճարովի ծառայության գծով</v>
      </c>
      <c r="C25" s="125">
        <v>2200</v>
      </c>
      <c r="D25" s="138">
        <f>+'Ekamut-caxs'!D38</f>
        <v>2216.6999999999998</v>
      </c>
      <c r="E25" s="126">
        <f>D25-C25</f>
        <v>16.699999999999818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8" t="str">
        <f>+'Ekamut-caxs'!B39</f>
        <v>տարակարգի  գծով</v>
      </c>
      <c r="C26" s="125"/>
      <c r="D26" s="125">
        <f>+'Ekamut-caxs'!D39</f>
        <v>218.4</v>
      </c>
      <c r="E26" s="127">
        <f>D26-C26</f>
        <v>218.4</v>
      </c>
      <c r="F26" s="127" t="s">
        <v>332</v>
      </c>
    </row>
    <row r="27" spans="1:18" s="32" customFormat="1" ht="21.75" customHeight="1">
      <c r="A27" s="34">
        <f>+A24+1</f>
        <v>2</v>
      </c>
      <c r="B27" s="174" t="str">
        <f>+'Ekamut-caxs'!B40</f>
        <v>Սննդի գծով</v>
      </c>
      <c r="C27" s="136">
        <v>22450.2</v>
      </c>
      <c r="D27" s="137">
        <f>+'Ekamut-caxs'!D40</f>
        <v>18219.5</v>
      </c>
      <c r="E27" s="135">
        <f t="shared" si="0"/>
        <v>-4230.7000000000007</v>
      </c>
      <c r="F27" s="441" t="s">
        <v>333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24.75" customHeight="1">
      <c r="A28" s="34">
        <f>+A27+1</f>
        <v>3</v>
      </c>
      <c r="B28" s="174" t="str">
        <f>+'Ekamut-caxs'!B41</f>
        <v>Ջեռուցման գծով</v>
      </c>
      <c r="C28" s="136">
        <v>4997.6000000000004</v>
      </c>
      <c r="D28" s="137">
        <f>+'Ekamut-caxs'!D41</f>
        <v>5826.6</v>
      </c>
      <c r="E28" s="135">
        <f t="shared" si="0"/>
        <v>829</v>
      </c>
      <c r="F28" s="441" t="s">
        <v>334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24.75" customHeight="1">
      <c r="A29" s="34">
        <f t="shared" ref="A29:A32" si="2">+A28+1</f>
        <v>4</v>
      </c>
      <c r="B29" s="174" t="str">
        <f>+'Ekamut-caxs'!B42</f>
        <v>Էլեկտրաէներգիայի գծով</v>
      </c>
      <c r="C29" s="136">
        <v>2532.9</v>
      </c>
      <c r="D29" s="137">
        <f>+'Ekamut-caxs'!D42</f>
        <v>2731.6</v>
      </c>
      <c r="E29" s="135">
        <f t="shared" si="0"/>
        <v>198.69999999999982</v>
      </c>
      <c r="F29" s="441" t="s">
        <v>334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24.75" customHeight="1">
      <c r="A30" s="34">
        <f t="shared" si="2"/>
        <v>5</v>
      </c>
      <c r="B30" s="174" t="str">
        <f>+'Ekamut-caxs'!B43</f>
        <v>Ջրմուղ-կոյուղու գծով</v>
      </c>
      <c r="C30" s="136">
        <v>699.3</v>
      </c>
      <c r="D30" s="137">
        <f>+'Ekamut-caxs'!D43</f>
        <v>820.3</v>
      </c>
      <c r="E30" s="135">
        <f t="shared" si="0"/>
        <v>121</v>
      </c>
      <c r="F30" s="441" t="s">
        <v>334</v>
      </c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+'Ekamut-caxs'!B44</f>
        <v>Աղբահանության գծով</v>
      </c>
      <c r="C31" s="136">
        <v>167.7</v>
      </c>
      <c r="D31" s="137">
        <f>+'Ekamut-caxs'!D44</f>
        <v>138.30000000000001</v>
      </c>
      <c r="E31" s="135">
        <f t="shared" si="0"/>
        <v>-29.399999999999977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 hidden="1">
      <c r="A32" s="34">
        <f t="shared" si="2"/>
        <v>7</v>
      </c>
      <c r="B32" s="174" t="str">
        <f>+'Ekamut-caxs'!B45</f>
        <v>Ախտաբանության գծով</v>
      </c>
      <c r="C32" s="136"/>
      <c r="D32" s="137">
        <f>+'Ekamut-caxs'!D45</f>
        <v>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v>7</v>
      </c>
      <c r="B33" s="174" t="str">
        <f>+'Ekamut-caxs'!B46</f>
        <v>Կապի գծով, այդ թվում`</v>
      </c>
      <c r="C33" s="136">
        <f>SUM(C34:C36)</f>
        <v>177.6</v>
      </c>
      <c r="D33" s="137">
        <f>SUM(D34:D36)</f>
        <v>177.6</v>
      </c>
      <c r="E33" s="135">
        <f t="shared" si="0"/>
        <v>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7.1</v>
      </c>
      <c r="B34" s="396" t="str">
        <f>+'Ekamut-caxs'!B47</f>
        <v>բաժանորդային վճար</v>
      </c>
      <c r="C34" s="125">
        <v>57.6</v>
      </c>
      <c r="D34" s="138">
        <f>+'Ekamut-caxs'!D47</f>
        <v>57.6</v>
      </c>
      <c r="E34" s="126">
        <f t="shared" si="0"/>
        <v>0</v>
      </c>
      <c r="F34" s="125" t="s">
        <v>342</v>
      </c>
    </row>
    <row r="35" spans="1:18" hidden="1">
      <c r="A35" s="18">
        <f t="shared" si="3"/>
        <v>7.1999999999999993</v>
      </c>
      <c r="B35" s="396" t="str">
        <f>+'Ekamut-caxs'!B48</f>
        <v>րոպեավճար</v>
      </c>
      <c r="C35" s="125"/>
      <c r="D35" s="138">
        <f>+'Ekamut-caxs'!D48</f>
        <v>0</v>
      </c>
      <c r="E35" s="126">
        <f t="shared" si="0"/>
        <v>0</v>
      </c>
      <c r="F35" s="125"/>
    </row>
    <row r="36" spans="1:18">
      <c r="A36" s="18">
        <f t="shared" si="3"/>
        <v>7.2999999999999989</v>
      </c>
      <c r="B36" s="396" t="str">
        <f>+'Ekamut-caxs'!B49</f>
        <v>ինտերնետ կապ</v>
      </c>
      <c r="C36" s="125">
        <v>120</v>
      </c>
      <c r="D36" s="138">
        <f>+'Ekamut-caxs'!D49</f>
        <v>120</v>
      </c>
      <c r="E36" s="126">
        <f t="shared" si="0"/>
        <v>0</v>
      </c>
      <c r="F36" s="125">
        <v>12.1</v>
      </c>
    </row>
    <row r="37" spans="1:18" s="32" customFormat="1" ht="17.25" hidden="1">
      <c r="A37" s="34">
        <f>+A33+1</f>
        <v>8</v>
      </c>
      <c r="B37" s="174" t="str">
        <f>+'Ekamut-caxs'!B50</f>
        <v>Բանկային ծառայության գծով</v>
      </c>
      <c r="C37" s="136"/>
      <c r="D37" s="137">
        <f>+'Ekamut-caxs'!D50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v>8</v>
      </c>
      <c r="B38" s="174" t="str">
        <f>+'Ekamut-caxs'!B51</f>
        <v>Տնտեսական ապրանքների գծով</v>
      </c>
      <c r="C38" s="136">
        <v>1323</v>
      </c>
      <c r="D38" s="137">
        <f>+'Ekamut-caxs'!D51</f>
        <v>1323</v>
      </c>
      <c r="E38" s="135">
        <f t="shared" si="0"/>
        <v>0</v>
      </c>
      <c r="F38" s="125" t="s">
        <v>343</v>
      </c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9</v>
      </c>
      <c r="B39" s="174" t="str">
        <f>+'Ekamut-caxs'!B52</f>
        <v>Գրասենյակային ապրանքների գծով</v>
      </c>
      <c r="C39" s="136">
        <v>251.1</v>
      </c>
      <c r="D39" s="137">
        <f>+'Ekamut-caxs'!D52</f>
        <v>251.1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10</v>
      </c>
      <c r="B40" s="174" t="str">
        <f>+'Ekamut-caxs'!B53</f>
        <v>Փոքրարժեք կամ արագամաշ առարկաների գծով</v>
      </c>
      <c r="C40" s="136">
        <v>400</v>
      </c>
      <c r="D40" s="137">
        <f>+'Ekamut-caxs'!D53</f>
        <v>400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11</v>
      </c>
      <c r="B41" s="174" t="str">
        <f>+'Ekamut-caxs'!B54</f>
        <v>Ուսումնական նյութերի գծով</v>
      </c>
      <c r="C41" s="136">
        <v>1320</v>
      </c>
      <c r="D41" s="137">
        <f>+'Ekamut-caxs'!D54</f>
        <v>1340</v>
      </c>
      <c r="E41" s="135">
        <f t="shared" si="0"/>
        <v>20</v>
      </c>
      <c r="F41" s="125" t="s">
        <v>335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12</v>
      </c>
      <c r="B42" s="174" t="str">
        <f>+'Ekamut-caxs'!B55</f>
        <v>Դեղորայքի գծով</v>
      </c>
      <c r="C42" s="136">
        <v>40</v>
      </c>
      <c r="D42" s="137">
        <f>+'Ekamut-caxs'!D55</f>
        <v>40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13</v>
      </c>
      <c r="B43" s="174" t="str">
        <f>+'Ekamut-caxs'!B56</f>
        <v>Բուժ.ծառայության գծով</v>
      </c>
      <c r="C43" s="136">
        <v>200</v>
      </c>
      <c r="D43" s="137">
        <f>+'Ekamut-caxs'!D56</f>
        <v>160</v>
      </c>
      <c r="E43" s="135">
        <f t="shared" si="0"/>
        <v>-40</v>
      </c>
      <c r="F43" s="125" t="s">
        <v>336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14</v>
      </c>
      <c r="B44" s="174" t="str">
        <f>+'Ekamut-caxs'!B57</f>
        <v>Ընթացիկ վերանորոգման գծով</v>
      </c>
      <c r="C44" s="134">
        <v>400</v>
      </c>
      <c r="D44" s="137">
        <f>+'Ekamut-caxs'!D57</f>
        <v>800</v>
      </c>
      <c r="E44" s="135">
        <f t="shared" si="0"/>
        <v>400</v>
      </c>
      <c r="F44" s="125" t="s">
        <v>337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27">
      <c r="A45" s="34">
        <f t="shared" si="4"/>
        <v>15</v>
      </c>
      <c r="B45" s="174" t="str">
        <f>+'Ekamut-caxs'!B58</f>
        <v>Ջեռուցման համակարգի սպասարկման գծով</v>
      </c>
      <c r="C45" s="134">
        <v>197</v>
      </c>
      <c r="D45" s="137">
        <f>+'Ekamut-caxs'!D58</f>
        <v>197</v>
      </c>
      <c r="E45" s="135">
        <f>D45-C45</f>
        <v>0</v>
      </c>
      <c r="F45" s="125" t="s">
        <v>338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16</v>
      </c>
      <c r="B46" s="174" t="str">
        <f>+'Ekamut-caxs'!B59</f>
        <v>Կաթսայատան սպասարկման գծով</v>
      </c>
      <c r="C46" s="134">
        <v>960</v>
      </c>
      <c r="D46" s="137">
        <f>+'Ekamut-caxs'!D59</f>
        <v>960</v>
      </c>
      <c r="E46" s="135">
        <f>D46-C46</f>
        <v>0</v>
      </c>
      <c r="F46" s="440" t="s">
        <v>339</v>
      </c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17</v>
      </c>
      <c r="B47" s="174" t="str">
        <f>+'Ekamut-caxs'!B60</f>
        <v>Սպասարկման և կոմունալ համավճարների գծով</v>
      </c>
      <c r="C47" s="134"/>
      <c r="D47" s="137">
        <f>+'Ekamut-caxs'!D60</f>
        <v>0</v>
      </c>
      <c r="E47" s="135">
        <f>D47-C47</f>
        <v>0</v>
      </c>
      <c r="F47" s="440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v>17</v>
      </c>
      <c r="B48" s="174" t="str">
        <f>+'Ekamut-caxs'!B61</f>
        <v>Գնումների համակարգողի ծառայության գծով</v>
      </c>
      <c r="C48" s="136">
        <v>300</v>
      </c>
      <c r="D48" s="137">
        <f>+'Ekamut-caxs'!D61</f>
        <v>300</v>
      </c>
      <c r="E48" s="135">
        <f t="shared" si="0"/>
        <v>0</v>
      </c>
      <c r="F48" s="441" t="s">
        <v>340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27">
      <c r="A49" s="34">
        <f t="shared" si="4"/>
        <v>18</v>
      </c>
      <c r="B49" s="174" t="str">
        <f>+'Ekamut-caxs'!B62</f>
        <v>Համակարգիչների տեխնիկական սպասարկման գծով</v>
      </c>
      <c r="C49" s="136">
        <v>300</v>
      </c>
      <c r="D49" s="137">
        <f>+'Ekamut-caxs'!D62</f>
        <v>120</v>
      </c>
      <c r="E49" s="135">
        <f t="shared" si="0"/>
        <v>-180</v>
      </c>
      <c r="F49" s="441" t="s">
        <v>341</v>
      </c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19</v>
      </c>
      <c r="B50" s="174" t="str">
        <f>+'Ekamut-caxs'!B63</f>
        <v>Համակարգչային ծրագրի և կայքի սպասարկման գծով</v>
      </c>
      <c r="C50" s="134">
        <v>122</v>
      </c>
      <c r="D50" s="137">
        <f>+'Ekamut-caxs'!D63</f>
        <v>112</v>
      </c>
      <c r="E50" s="135">
        <f t="shared" si="0"/>
        <v>-10</v>
      </c>
      <c r="F50" s="441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20</v>
      </c>
      <c r="B51" s="174" t="str">
        <f>+'Ekamut-caxs'!B64</f>
        <v>էլ․ստորագրության գծով</v>
      </c>
      <c r="C51" s="134"/>
      <c r="D51" s="137">
        <f>+'Ekamut-caxs'!D64</f>
        <v>0</v>
      </c>
      <c r="E51" s="135">
        <f t="shared" ref="E51:E63" si="5">D51-C51</f>
        <v>0</v>
      </c>
      <c r="F51" s="440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21</v>
      </c>
      <c r="B52" s="174" t="str">
        <f>+'Ekamut-caxs'!B65</f>
        <v>Հայտարարության գծով</v>
      </c>
      <c r="C52" s="134"/>
      <c r="D52" s="137">
        <f>+'Ekamut-caxs'!D65</f>
        <v>0</v>
      </c>
      <c r="E52" s="135">
        <f t="shared" si="5"/>
        <v>0</v>
      </c>
      <c r="F52" s="44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22</v>
      </c>
      <c r="B53" s="174" t="str">
        <f>+'Ekamut-caxs'!B66</f>
        <v>Բաժանորդագրության գծով</v>
      </c>
      <c r="C53" s="134"/>
      <c r="D53" s="137">
        <f>+'Ekamut-caxs'!D66</f>
        <v>0</v>
      </c>
      <c r="E53" s="135">
        <f t="shared" si="5"/>
        <v>0</v>
      </c>
      <c r="F53" s="440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20</v>
      </c>
      <c r="B54" s="174" t="str">
        <f>+'Ekamut-caxs'!B67</f>
        <v>Վերապատրաստման գծով</v>
      </c>
      <c r="C54" s="134">
        <v>72</v>
      </c>
      <c r="D54" s="137">
        <f>+'Ekamut-caxs'!D67</f>
        <v>80.91</v>
      </c>
      <c r="E54" s="135">
        <f t="shared" si="5"/>
        <v>8.9099999999999966</v>
      </c>
      <c r="F54" s="440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21</v>
      </c>
      <c r="B55" s="174" t="str">
        <f>+'Ekamut-caxs'!B68</f>
        <v>Ծառերի էտման գծով</v>
      </c>
      <c r="C55" s="134">
        <v>600</v>
      </c>
      <c r="D55" s="137">
        <f>+'Ekamut-caxs'!D68</f>
        <v>600</v>
      </c>
      <c r="E55" s="135"/>
      <c r="F55" s="440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 hidden="1">
      <c r="A56" s="34">
        <f t="shared" si="4"/>
        <v>22</v>
      </c>
      <c r="B56" s="174">
        <f>+'Ekamut-caxs'!B69</f>
        <v>0</v>
      </c>
      <c r="C56" s="134"/>
      <c r="D56" s="136">
        <f>+'Ekamut-caxs'!D69</f>
        <v>0</v>
      </c>
      <c r="E56" s="134">
        <f t="shared" si="5"/>
        <v>0</v>
      </c>
      <c r="F56" s="134"/>
    </row>
    <row r="57" spans="1:18" s="31" customFormat="1" ht="17.25" hidden="1">
      <c r="A57" s="34">
        <f t="shared" si="4"/>
        <v>23</v>
      </c>
      <c r="B57" s="174">
        <f>+'Ekamut-caxs'!B70</f>
        <v>0</v>
      </c>
      <c r="C57" s="134"/>
      <c r="D57" s="136">
        <f>+'Ekamut-caxs'!D70</f>
        <v>0</v>
      </c>
      <c r="E57" s="134">
        <f t="shared" si="5"/>
        <v>0</v>
      </c>
      <c r="F57" s="134"/>
      <c r="G57" s="31" t="s">
        <v>320</v>
      </c>
    </row>
    <row r="58" spans="1:18" s="31" customFormat="1" ht="17.25">
      <c r="A58" s="34">
        <v>22</v>
      </c>
      <c r="B58" s="174" t="str">
        <f>+'Ekamut-caxs'!B71</f>
        <v>Դուրսգրվող գույքի վերագնահատման գծով</v>
      </c>
      <c r="C58" s="134">
        <v>150</v>
      </c>
      <c r="D58" s="136">
        <f>+'Ekamut-caxs'!D71</f>
        <v>35</v>
      </c>
      <c r="E58" s="134">
        <f>D58-C58</f>
        <v>-115</v>
      </c>
      <c r="F58" s="228"/>
    </row>
    <row r="59" spans="1:18" s="31" customFormat="1" ht="17.25">
      <c r="A59" s="34">
        <f t="shared" si="4"/>
        <v>23</v>
      </c>
      <c r="B59" s="174" t="str">
        <f>+'Ekamut-caxs'!B72</f>
        <v>Կրակմարիչների լիցքավորում</v>
      </c>
      <c r="C59" s="134">
        <v>48</v>
      </c>
      <c r="D59" s="136">
        <f>+'Ekamut-caxs'!D72</f>
        <v>45</v>
      </c>
      <c r="E59" s="134">
        <f>D59-C59</f>
        <v>-3</v>
      </c>
      <c r="F59" s="134"/>
    </row>
    <row r="60" spans="1:18" s="32" customFormat="1" ht="17.25">
      <c r="A60" s="34">
        <f t="shared" si="4"/>
        <v>24</v>
      </c>
      <c r="B60" s="174" t="str">
        <f>+'Ekamut-caxs'!B73</f>
        <v>Հիմնական միջոցների մաշվածության գծով, որից՝</v>
      </c>
      <c r="C60" s="134">
        <v>6492.4</v>
      </c>
      <c r="D60" s="137">
        <f>+'Ekamut-caxs'!D73</f>
        <v>6380</v>
      </c>
      <c r="E60" s="135">
        <f t="shared" si="5"/>
        <v>-112.39999999999964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24.1</v>
      </c>
      <c r="B61" s="396" t="str">
        <f>+'Ekamut-caxs'!B74</f>
        <v>պայմանով (անհատույց) ստացված</v>
      </c>
      <c r="C61" s="127">
        <v>5997</v>
      </c>
      <c r="D61" s="138">
        <f>+'Ekamut-caxs'!D74</f>
        <v>6380</v>
      </c>
      <c r="E61" s="126">
        <f t="shared" si="5"/>
        <v>383</v>
      </c>
      <c r="F61" s="127"/>
      <c r="G61" s="77"/>
    </row>
    <row r="62" spans="1:18" s="32" customFormat="1" ht="28.5" customHeight="1">
      <c r="A62" s="34">
        <f>+A60+1</f>
        <v>25</v>
      </c>
      <c r="B62" s="174" t="str">
        <f>+'Ekamut-caxs'!B75</f>
        <v xml:space="preserve">Չփոխհատուցվող հարկերի գծով </v>
      </c>
      <c r="C62" s="134"/>
      <c r="D62" s="137">
        <f>+'Ekamut-caxs'!D75</f>
        <v>15</v>
      </c>
      <c r="E62" s="135">
        <f t="shared" si="5"/>
        <v>15</v>
      </c>
      <c r="F62" s="441" t="s">
        <v>346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26</v>
      </c>
      <c r="B63" s="174" t="str">
        <f>+'Ekamut-caxs'!B76</f>
        <v>Այլ ծախսերի գծով</v>
      </c>
      <c r="C63" s="134">
        <v>3835.7</v>
      </c>
      <c r="D63" s="137">
        <f>+'Ekamut-caxs'!D76</f>
        <v>0</v>
      </c>
      <c r="E63" s="135">
        <f t="shared" si="5"/>
        <v>-3835.7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20" t="s">
        <v>76</v>
      </c>
      <c r="C64" s="173">
        <f>C6-C23</f>
        <v>0</v>
      </c>
      <c r="D64" s="142">
        <f>D6-D23</f>
        <v>1744.2999999999593</v>
      </c>
      <c r="E64" s="142">
        <f t="shared" si="0"/>
        <v>1744.2999999999593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10" t="s">
        <v>2</v>
      </c>
      <c r="C66" s="64"/>
      <c r="D66" s="469" t="str">
        <f>+'Ekamut-caxs'!D79</f>
        <v>Մ.Աբգարյան</v>
      </c>
      <c r="E66" s="469"/>
      <c r="F66" s="63"/>
    </row>
    <row r="67" spans="1:18" s="10" customFormat="1" ht="9.75" customHeight="1">
      <c r="A67" s="58"/>
      <c r="B67" s="411"/>
      <c r="C67" s="87"/>
      <c r="D67" s="468" t="s">
        <v>5</v>
      </c>
      <c r="E67" s="468"/>
      <c r="F67" s="399"/>
    </row>
    <row r="68" spans="1:18" s="10" customFormat="1" ht="24.75" customHeight="1">
      <c r="A68" s="58"/>
      <c r="B68" s="410" t="s">
        <v>6</v>
      </c>
      <c r="C68" s="64"/>
      <c r="D68" s="469" t="str">
        <f>+'Ekamut-caxs'!D81</f>
        <v>Ն.Ասատրյան</v>
      </c>
      <c r="E68" s="469"/>
      <c r="F68" s="63"/>
    </row>
    <row r="69" spans="1:18" s="10" customFormat="1" ht="11.25" customHeight="1">
      <c r="A69" s="58"/>
      <c r="B69" s="85"/>
      <c r="C69" s="87"/>
      <c r="D69" s="468" t="s">
        <v>5</v>
      </c>
      <c r="E69" s="468"/>
      <c r="F69" s="399"/>
    </row>
    <row r="70" spans="1:18" s="10" customFormat="1">
      <c r="A70" s="58"/>
      <c r="B70" s="412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honeticPr fontId="68" type="noConversion"/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2" zoomScaleSheetLayoutView="100" workbookViewId="0">
      <selection activeCell="C48" sqref="C48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7" t="s">
        <v>77</v>
      </c>
      <c r="B1" s="467"/>
      <c r="C1" s="467"/>
      <c r="D1" s="467"/>
      <c r="E1" s="467"/>
      <c r="F1" s="467"/>
    </row>
    <row r="2" spans="1:20" s="13" customFormat="1" ht="20.25">
      <c r="A2" s="463" t="str">
        <f>+'Ekamut-caxs'!A13:D13</f>
        <v xml:space="preserve">«Երևանի հ․ 33 մսուր-մանկապարտեզ» ՀՈԱԿ-ի </v>
      </c>
      <c r="B2" s="463"/>
      <c r="C2" s="463"/>
      <c r="D2" s="463"/>
      <c r="E2" s="463"/>
      <c r="F2" s="46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0" t="s">
        <v>288</v>
      </c>
      <c r="B3" s="470"/>
      <c r="C3" s="470"/>
      <c r="D3" s="470"/>
      <c r="E3" s="470"/>
      <c r="F3" s="47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78" t="s">
        <v>31</v>
      </c>
      <c r="C6" s="417">
        <v>7071.7</v>
      </c>
      <c r="D6" s="128">
        <v>7092.7</v>
      </c>
      <c r="E6" s="133">
        <f t="shared" ref="E6:E67" si="0">D6-C6</f>
        <v>21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78" t="s">
        <v>78</v>
      </c>
      <c r="C7" s="128">
        <f>SUM(C8:C9,C12,C16:C21)</f>
        <v>127178.7</v>
      </c>
      <c r="D7" s="133">
        <f>SUM(D8:D9,D12,D16:D21)</f>
        <v>125569.61</v>
      </c>
      <c r="E7" s="133">
        <f>D7-C7</f>
        <v>-1609.0899999999965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111551.2</v>
      </c>
      <c r="D8" s="132">
        <f>+'Dramakan hosqer'!C21</f>
        <v>112528.5</v>
      </c>
      <c r="E8" s="132">
        <f>D8-C8</f>
        <v>977.30000000000291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v>72</v>
      </c>
      <c r="D9" s="132">
        <f>SUM(D10:D11)</f>
        <v>299.31</v>
      </c>
      <c r="E9" s="132">
        <f t="shared" ref="E9:E16" si="1">D9-C9</f>
        <v>227.31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7" customFormat="1" ht="18" customHeight="1">
      <c r="A10" s="349">
        <f>+A9+0.1</f>
        <v>2.1</v>
      </c>
      <c r="B10" s="350" t="str">
        <f>+'Dramakan hosqer'!B23</f>
        <v>վերապատրաստման գծով</v>
      </c>
      <c r="C10" s="351">
        <v>72000</v>
      </c>
      <c r="D10" s="352">
        <f>+'Dramakan hosqer'!C23</f>
        <v>80.91</v>
      </c>
      <c r="E10" s="353">
        <f t="shared" si="1"/>
        <v>-71919.09</v>
      </c>
      <c r="F10" s="354"/>
      <c r="G10" s="355"/>
      <c r="H10" s="341"/>
      <c r="I10" s="341"/>
      <c r="J10" s="341"/>
      <c r="K10" s="341"/>
      <c r="L10" s="341"/>
      <c r="M10" s="341"/>
      <c r="N10" s="356"/>
      <c r="O10" s="356"/>
      <c r="P10" s="356"/>
      <c r="Q10" s="356"/>
      <c r="R10" s="356"/>
      <c r="S10" s="356"/>
      <c r="T10" s="356"/>
    </row>
    <row r="11" spans="1:20" s="357" customFormat="1" ht="18" customHeight="1">
      <c r="A11" s="349">
        <f>+A10+0.1</f>
        <v>2.2000000000000002</v>
      </c>
      <c r="B11" s="350" t="str">
        <f>+'Dramakan hosqer'!B24</f>
        <v>տարակարգի  գծով</v>
      </c>
      <c r="C11" s="351"/>
      <c r="D11" s="352">
        <f>+'Dramakan hosqer'!C24</f>
        <v>218.4</v>
      </c>
      <c r="E11" s="353">
        <f t="shared" si="1"/>
        <v>218.4</v>
      </c>
      <c r="F11" s="354"/>
      <c r="G11" s="355"/>
      <c r="H11" s="341"/>
      <c r="I11" s="341"/>
      <c r="J11" s="341"/>
      <c r="K11" s="341"/>
      <c r="L11" s="341"/>
      <c r="M11" s="341"/>
      <c r="N11" s="356"/>
      <c r="O11" s="356"/>
      <c r="P11" s="356"/>
      <c r="Q11" s="356"/>
      <c r="R11" s="356"/>
      <c r="S11" s="356"/>
      <c r="T11" s="356"/>
    </row>
    <row r="12" spans="1:20" s="32" customFormat="1" ht="18.75" customHeight="1">
      <c r="A12" s="34">
        <f>+A9+1</f>
        <v>3</v>
      </c>
      <c r="B12" s="222" t="str">
        <f>+'Dramakan hosqer'!B26</f>
        <v>Դրամաշնորհներ բյուջեից, որից՝</v>
      </c>
      <c r="C12" s="131">
        <f>SUM(C13:C15)</f>
        <v>11255.5</v>
      </c>
      <c r="D12" s="132">
        <f>SUM(D13:D15)</f>
        <v>9511.2000000000007</v>
      </c>
      <c r="E12" s="132">
        <f t="shared" si="1"/>
        <v>-1744.2999999999993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7" customFormat="1" ht="29.25" customHeight="1">
      <c r="A13" s="349">
        <f>+A12+0.1</f>
        <v>3.1</v>
      </c>
      <c r="B13" s="350" t="str">
        <f>+'Dramakan hosqer'!B27</f>
        <v>կրթության առանձնահատուկ պայմանների կարիք ունեցող երեխաների գծով</v>
      </c>
      <c r="C13" s="351">
        <v>2911.9</v>
      </c>
      <c r="D13" s="352">
        <f>+'Dramakan hosqer'!C27</f>
        <v>3868.7</v>
      </c>
      <c r="E13" s="353">
        <f t="shared" si="1"/>
        <v>956.79999999999973</v>
      </c>
      <c r="F13" s="354"/>
      <c r="G13" s="355"/>
      <c r="H13" s="341"/>
      <c r="I13" s="341"/>
      <c r="J13" s="341"/>
      <c r="K13" s="341"/>
      <c r="L13" s="341"/>
      <c r="M13" s="341"/>
      <c r="N13" s="356"/>
      <c r="O13" s="356"/>
      <c r="P13" s="356"/>
      <c r="Q13" s="356"/>
      <c r="R13" s="356"/>
      <c r="S13" s="356"/>
      <c r="T13" s="356"/>
    </row>
    <row r="14" spans="1:20" s="357" customFormat="1" ht="18" customHeight="1">
      <c r="A14" s="349">
        <f>+A13+0.1</f>
        <v>3.2</v>
      </c>
      <c r="B14" s="350" t="str">
        <f>+'Dramakan hosqer'!B28</f>
        <v>զինծառայողների երեխաների գծով</v>
      </c>
      <c r="C14" s="351">
        <v>7393.6</v>
      </c>
      <c r="D14" s="352">
        <f>+'Dramakan hosqer'!C28</f>
        <v>4692.5</v>
      </c>
      <c r="E14" s="353">
        <f t="shared" si="1"/>
        <v>-2701.1000000000004</v>
      </c>
      <c r="F14" s="354"/>
      <c r="G14" s="355"/>
      <c r="H14" s="341"/>
      <c r="I14" s="341"/>
      <c r="J14" s="341"/>
      <c r="K14" s="341"/>
      <c r="L14" s="341"/>
      <c r="M14" s="341"/>
      <c r="N14" s="356"/>
      <c r="O14" s="356"/>
      <c r="P14" s="356"/>
      <c r="Q14" s="356"/>
      <c r="R14" s="356"/>
      <c r="S14" s="356"/>
      <c r="T14" s="356"/>
    </row>
    <row r="15" spans="1:20" s="357" customFormat="1" ht="18" customHeight="1">
      <c r="A15" s="349">
        <f>+A14+0.1</f>
        <v>3.3000000000000003</v>
      </c>
      <c r="B15" s="350" t="str">
        <f>+'Dramakan hosqer'!B29</f>
        <v>հիմնական միջոցների ձեռքբերման գծով</v>
      </c>
      <c r="C15" s="351">
        <v>950</v>
      </c>
      <c r="D15" s="352">
        <f>+'Dramakan hosqer'!C29</f>
        <v>950</v>
      </c>
      <c r="E15" s="353">
        <f t="shared" si="1"/>
        <v>0</v>
      </c>
      <c r="F15" s="354"/>
      <c r="G15" s="355"/>
      <c r="H15" s="341"/>
      <c r="I15" s="341"/>
      <c r="J15" s="341"/>
      <c r="K15" s="341"/>
      <c r="L15" s="341"/>
      <c r="M15" s="341"/>
      <c r="N15" s="356"/>
      <c r="O15" s="356"/>
      <c r="P15" s="356"/>
      <c r="Q15" s="356"/>
      <c r="R15" s="356"/>
      <c r="S15" s="356"/>
      <c r="T15" s="356"/>
    </row>
    <row r="16" spans="1:20" s="32" customFormat="1" ht="18.75" customHeight="1">
      <c r="A16" s="34">
        <f>+A12+1</f>
        <v>4</v>
      </c>
      <c r="B16" s="222" t="str">
        <f>+'Dramakan hosqer'!B30</f>
        <v xml:space="preserve">Վճարովի ծառայություններից </v>
      </c>
      <c r="C16" s="131">
        <v>4300</v>
      </c>
      <c r="D16" s="132">
        <f>+'Dramakan hosqer'!C30</f>
        <v>3194</v>
      </c>
      <c r="E16" s="132">
        <f t="shared" si="1"/>
        <v>-1106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2" t="str">
        <f>+'Dramakan hosqer'!B31</f>
        <v>Սպասարկման և կոմունալ համավճարներից</v>
      </c>
      <c r="C17" s="131"/>
      <c r="D17" s="132">
        <f>+'Dramakan hosqer'!C31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2" t="str">
        <f>+'Dramakan hosqer'!B32</f>
        <v>Ֆինանսական օգնությունից (օգնիր մանկապարտեզիդ)</v>
      </c>
      <c r="C18" s="131"/>
      <c r="D18" s="132">
        <f>+'Dramakan hosqer'!C32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2" t="str">
        <f>+'Dramakan hosqer'!B33</f>
        <v>Դեբիտորական պարտքերից</v>
      </c>
      <c r="C19" s="131"/>
      <c r="D19" s="132">
        <f>+'Dramakan hosqer'!C33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5</v>
      </c>
      <c r="B20" s="222" t="str">
        <f>+'Dramakan hosqer'!B34</f>
        <v>ՈՒսումնական պրակտիկայից</v>
      </c>
      <c r="C20" s="131"/>
      <c r="D20" s="132">
        <f>+'Dramakan hosqer'!C34</f>
        <v>26</v>
      </c>
      <c r="E20" s="132">
        <f>D20-C20</f>
        <v>26</v>
      </c>
      <c r="F20" s="441" t="s">
        <v>330</v>
      </c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6</v>
      </c>
      <c r="B21" s="222" t="str">
        <f>+'Dramakan hosqer'!B35</f>
        <v>Գույքի օտարումից</v>
      </c>
      <c r="C21" s="131"/>
      <c r="D21" s="132">
        <v>10.6</v>
      </c>
      <c r="E21" s="132">
        <f>D21-C21</f>
        <v>10.6</v>
      </c>
      <c r="F21" s="125" t="s">
        <v>345</v>
      </c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78" t="s">
        <v>79</v>
      </c>
      <c r="C22" s="128">
        <f>+C23+C66+C78</f>
        <v>124444.90000000001</v>
      </c>
      <c r="D22" s="133">
        <f>+D23+D66+D78</f>
        <v>129146.21000000005</v>
      </c>
      <c r="E22" s="133">
        <f t="shared" si="0"/>
        <v>4701.3100000000413</v>
      </c>
      <c r="F22" s="440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27">
      <c r="A23" s="9" t="s">
        <v>53</v>
      </c>
      <c r="B23" s="378" t="s">
        <v>56</v>
      </c>
      <c r="C23" s="128">
        <f>SUM(C24,C27:C33,C37:C60,C64:C65)</f>
        <v>123494.90000000001</v>
      </c>
      <c r="D23" s="133">
        <f>SUM(D24,D27:D33,D37:D60,D64:D65)</f>
        <v>126216.91000000005</v>
      </c>
      <c r="E23" s="133">
        <f t="shared" si="0"/>
        <v>2722.0100000000384</v>
      </c>
      <c r="F23" s="125" t="s">
        <v>331</v>
      </c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hosqer'!B38</f>
        <v>Աշխատավարձի գծով, որից՝</v>
      </c>
      <c r="C24" s="131">
        <v>84208.1</v>
      </c>
      <c r="D24" s="132">
        <f>+'Dramakan hosqer'!C38</f>
        <v>89920.6</v>
      </c>
      <c r="E24" s="132">
        <f t="shared" si="0"/>
        <v>5712.5</v>
      </c>
      <c r="F24" s="125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7" customFormat="1" ht="24.75" customHeight="1">
      <c r="A25" s="349">
        <f>+A24+0.1</f>
        <v>1.1000000000000001</v>
      </c>
      <c r="B25" s="350" t="str">
        <f>+'Dramakan hosqer'!B39</f>
        <v>վճարովի ծառայության գծով</v>
      </c>
      <c r="C25" s="351">
        <v>2200</v>
      </c>
      <c r="D25" s="352">
        <f>+'Dramakan hosqer'!C39</f>
        <v>2216.6999999999998</v>
      </c>
      <c r="E25" s="353">
        <f t="shared" si="0"/>
        <v>16.699999999999818</v>
      </c>
      <c r="F25" s="127" t="s">
        <v>332</v>
      </c>
      <c r="G25" s="355"/>
      <c r="H25" s="341"/>
      <c r="I25" s="341"/>
      <c r="J25" s="341"/>
      <c r="K25" s="341"/>
      <c r="L25" s="341"/>
      <c r="M25" s="341"/>
      <c r="N25" s="356"/>
      <c r="O25" s="356"/>
      <c r="P25" s="356"/>
      <c r="Q25" s="356"/>
      <c r="R25" s="356"/>
      <c r="S25" s="356"/>
      <c r="T25" s="356"/>
    </row>
    <row r="26" spans="1:20" s="357" customFormat="1" ht="24.75" customHeight="1">
      <c r="A26" s="349">
        <f>+A25+0.1</f>
        <v>1.2000000000000002</v>
      </c>
      <c r="B26" s="350" t="str">
        <f>+'Dramakan hosqer'!B40</f>
        <v>տարակարգի  գծով</v>
      </c>
      <c r="C26" s="351"/>
      <c r="D26" s="352">
        <f>+'Dramakan hosqer'!C40</f>
        <v>218.4</v>
      </c>
      <c r="E26" s="353">
        <f t="shared" si="0"/>
        <v>218.4</v>
      </c>
      <c r="F26" s="441" t="s">
        <v>333</v>
      </c>
      <c r="G26" s="355"/>
      <c r="H26" s="341"/>
      <c r="I26" s="341"/>
      <c r="J26" s="341"/>
      <c r="K26" s="341"/>
      <c r="L26" s="341"/>
      <c r="M26" s="341"/>
      <c r="N26" s="356"/>
      <c r="O26" s="356"/>
      <c r="P26" s="356"/>
      <c r="Q26" s="356"/>
      <c r="R26" s="356"/>
      <c r="S26" s="356"/>
      <c r="T26" s="356"/>
    </row>
    <row r="27" spans="1:20" s="32" customFormat="1" ht="24.75" customHeight="1">
      <c r="A27" s="34">
        <f>+A24+1</f>
        <v>2</v>
      </c>
      <c r="B27" s="222" t="str">
        <f>+'Dramakan hosqer'!B41</f>
        <v>Սննդի գծով</v>
      </c>
      <c r="C27" s="131">
        <v>22450.2</v>
      </c>
      <c r="D27" s="132">
        <f>+'Dramakan hosqer'!C41</f>
        <v>18219.5</v>
      </c>
      <c r="E27" s="132">
        <f t="shared" si="0"/>
        <v>-4230.7000000000007</v>
      </c>
      <c r="F27" s="441" t="s">
        <v>334</v>
      </c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24.75" customHeight="1">
      <c r="A28" s="34">
        <f>+A27+1</f>
        <v>3</v>
      </c>
      <c r="B28" s="222" t="str">
        <f>+'Dramakan hosqer'!B42</f>
        <v>Ջեռուցման գծով</v>
      </c>
      <c r="C28" s="131">
        <v>4997.6000000000004</v>
      </c>
      <c r="D28" s="132">
        <f>+'Dramakan hosqer'!C42</f>
        <v>5826.6</v>
      </c>
      <c r="E28" s="132">
        <f t="shared" si="0"/>
        <v>829</v>
      </c>
      <c r="F28" s="441" t="s">
        <v>334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24.75" customHeight="1">
      <c r="A29" s="34">
        <f t="shared" ref="A29:A32" si="3">+A28+1</f>
        <v>4</v>
      </c>
      <c r="B29" s="222" t="str">
        <f>+'Dramakan hosqer'!B43</f>
        <v>Էլեկտրաէներգիայի գծով</v>
      </c>
      <c r="C29" s="131">
        <v>2532.9</v>
      </c>
      <c r="D29" s="132">
        <f>+'Dramakan hosqer'!C43</f>
        <v>2731.6</v>
      </c>
      <c r="E29" s="132">
        <f t="shared" si="0"/>
        <v>198.69999999999982</v>
      </c>
      <c r="F29" s="441" t="s">
        <v>334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hosqer'!B44</f>
        <v>Ջրմուղ-կոյուղու գծով</v>
      </c>
      <c r="C30" s="131">
        <v>680.4</v>
      </c>
      <c r="D30" s="132">
        <f>+'Dramakan hosqer'!C44</f>
        <v>820.3</v>
      </c>
      <c r="E30" s="132">
        <f t="shared" si="0"/>
        <v>139.89999999999998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hosqer'!B45</f>
        <v>Աղբահանության գծով</v>
      </c>
      <c r="C31" s="131">
        <v>167.7</v>
      </c>
      <c r="D31" s="132">
        <f>+'Dramakan hosqer'!C45</f>
        <v>138.30000000000001</v>
      </c>
      <c r="E31" s="132">
        <f t="shared" si="0"/>
        <v>-29.399999999999977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hidden="1" customHeight="1">
      <c r="A32" s="34">
        <f t="shared" si="3"/>
        <v>7</v>
      </c>
      <c r="B32" s="222" t="str">
        <f>+'Dramakan hosqer'!B46</f>
        <v>Ախտաբանության գծով</v>
      </c>
      <c r="C32" s="131"/>
      <c r="D32" s="132">
        <f>+'Dramakan hosqer'!C46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v>7</v>
      </c>
      <c r="B33" s="222" t="str">
        <f>+'Dramakan hosqer'!B47</f>
        <v>Կապի գծով, այդ թվում`</v>
      </c>
      <c r="C33" s="131">
        <f>SUM(C34:C36)</f>
        <v>177.6</v>
      </c>
      <c r="D33" s="132">
        <f>SUM(D34:D36)</f>
        <v>177.6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7" customFormat="1" ht="18" customHeight="1">
      <c r="A34" s="349">
        <f t="shared" ref="A34:A36" si="4">+A33+0.1</f>
        <v>7.1</v>
      </c>
      <c r="B34" s="350" t="str">
        <f>+'Dramakan hosqer'!B48</f>
        <v>բաժանորդային վճար</v>
      </c>
      <c r="C34" s="351">
        <v>57.6</v>
      </c>
      <c r="D34" s="352">
        <f>+'Dramakan hosqer'!C48</f>
        <v>57.6</v>
      </c>
      <c r="E34" s="353">
        <f t="shared" si="0"/>
        <v>0</v>
      </c>
      <c r="F34" s="441" t="s">
        <v>342</v>
      </c>
      <c r="G34" s="355"/>
      <c r="H34" s="341"/>
      <c r="I34" s="341"/>
      <c r="J34" s="341"/>
      <c r="K34" s="341"/>
      <c r="L34" s="341"/>
      <c r="M34" s="341"/>
      <c r="N34" s="356"/>
      <c r="O34" s="356"/>
      <c r="P34" s="356"/>
      <c r="Q34" s="356"/>
      <c r="R34" s="356"/>
      <c r="S34" s="356"/>
      <c r="T34" s="356"/>
    </row>
    <row r="35" spans="1:20" s="357" customFormat="1" ht="18" hidden="1" customHeight="1">
      <c r="A35" s="349">
        <f t="shared" si="4"/>
        <v>7.1999999999999993</v>
      </c>
      <c r="B35" s="350" t="str">
        <f>+'Dramakan hosqer'!B49</f>
        <v>րոպեավճար</v>
      </c>
      <c r="C35" s="351"/>
      <c r="D35" s="352">
        <f>+'Dramakan hosqer'!C49</f>
        <v>0</v>
      </c>
      <c r="E35" s="353">
        <f t="shared" si="0"/>
        <v>0</v>
      </c>
      <c r="F35" s="441"/>
      <c r="G35" s="355"/>
      <c r="H35" s="341"/>
      <c r="I35" s="341"/>
      <c r="J35" s="341"/>
      <c r="K35" s="341"/>
      <c r="L35" s="341"/>
      <c r="M35" s="341"/>
      <c r="N35" s="356"/>
      <c r="O35" s="356"/>
      <c r="P35" s="356"/>
      <c r="Q35" s="356"/>
      <c r="R35" s="356"/>
      <c r="S35" s="356"/>
      <c r="T35" s="356"/>
    </row>
    <row r="36" spans="1:20" s="357" customFormat="1" ht="18" customHeight="1">
      <c r="A36" s="349">
        <f t="shared" si="4"/>
        <v>7.2999999999999989</v>
      </c>
      <c r="B36" s="350" t="str">
        <f>+'Dramakan hosqer'!B50</f>
        <v>ինտերնետ կապ</v>
      </c>
      <c r="C36" s="351">
        <v>120</v>
      </c>
      <c r="D36" s="352">
        <f>+'Dramakan hosqer'!C50</f>
        <v>120</v>
      </c>
      <c r="E36" s="353">
        <f t="shared" si="0"/>
        <v>0</v>
      </c>
      <c r="F36" s="441">
        <v>12.1</v>
      </c>
      <c r="G36" s="355"/>
      <c r="H36" s="341"/>
      <c r="I36" s="341"/>
      <c r="J36" s="341"/>
      <c r="K36" s="341"/>
      <c r="L36" s="341"/>
      <c r="M36" s="341"/>
      <c r="N36" s="356"/>
      <c r="O36" s="356"/>
      <c r="P36" s="356"/>
      <c r="Q36" s="356"/>
      <c r="R36" s="356"/>
      <c r="S36" s="356"/>
      <c r="T36" s="356"/>
    </row>
    <row r="37" spans="1:20" s="32" customFormat="1" ht="18.75" hidden="1" customHeight="1">
      <c r="A37" s="34">
        <f>+A33+1</f>
        <v>8</v>
      </c>
      <c r="B37" s="222" t="str">
        <f>+'Dramakan hosqer'!B51</f>
        <v>Բանկային ծառայության գծով</v>
      </c>
      <c r="C37" s="131"/>
      <c r="D37" s="132">
        <f>+'Dramakan hosqer'!C51</f>
        <v>0</v>
      </c>
      <c r="E37" s="132">
        <f t="shared" si="0"/>
        <v>0</v>
      </c>
      <c r="F37" s="44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8</v>
      </c>
      <c r="B38" s="222" t="str">
        <f>+'Dramakan hosqer'!B52</f>
        <v>Տնտեսական ապրանքների գծով</v>
      </c>
      <c r="C38" s="131">
        <v>1323</v>
      </c>
      <c r="D38" s="132">
        <f>+'Dramakan hosqer'!C52</f>
        <v>1323</v>
      </c>
      <c r="E38" s="132">
        <f t="shared" si="0"/>
        <v>0</v>
      </c>
      <c r="F38" s="441" t="s">
        <v>343</v>
      </c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9</v>
      </c>
      <c r="B39" s="222" t="str">
        <f>+'Dramakan hosqer'!B53</f>
        <v>Գրասենյակային ապրանքների գծով</v>
      </c>
      <c r="C39" s="131">
        <v>251.1</v>
      </c>
      <c r="D39" s="132">
        <f>+'Dramakan hosqer'!C53</f>
        <v>251.1</v>
      </c>
      <c r="E39" s="132">
        <f t="shared" si="0"/>
        <v>0</v>
      </c>
      <c r="F39" s="44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10</v>
      </c>
      <c r="B40" s="222" t="str">
        <f>+'Dramakan hosqer'!B54</f>
        <v>Փոքրարժեք կամ արագամաշ առարկաների գծով</v>
      </c>
      <c r="C40" s="131">
        <v>400</v>
      </c>
      <c r="D40" s="132">
        <f>+'Dramakan hosqer'!C54</f>
        <v>400</v>
      </c>
      <c r="E40" s="132">
        <f t="shared" si="0"/>
        <v>0</v>
      </c>
      <c r="F40" s="44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11</v>
      </c>
      <c r="B41" s="222" t="str">
        <f>+'Dramakan hosqer'!B55</f>
        <v>Ուսումնական նյութերի գծով</v>
      </c>
      <c r="C41" s="131">
        <v>1320</v>
      </c>
      <c r="D41" s="132">
        <f>+'Dramakan hosqer'!C55</f>
        <v>1340</v>
      </c>
      <c r="E41" s="132">
        <f t="shared" si="0"/>
        <v>20</v>
      </c>
      <c r="F41" s="441" t="s">
        <v>335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12</v>
      </c>
      <c r="B42" s="222" t="str">
        <f>+'Dramakan hosqer'!B56</f>
        <v>Դեղորայքի գծով</v>
      </c>
      <c r="C42" s="131">
        <v>40</v>
      </c>
      <c r="D42" s="132">
        <f>+'Dramakan hosqer'!C56</f>
        <v>40</v>
      </c>
      <c r="E42" s="132">
        <f t="shared" si="0"/>
        <v>0</v>
      </c>
      <c r="F42" s="44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13</v>
      </c>
      <c r="B43" s="222" t="str">
        <f>+'Dramakan hosqer'!B57</f>
        <v>Բուժ.ծառայության գծով</v>
      </c>
      <c r="C43" s="131">
        <v>200</v>
      </c>
      <c r="D43" s="132">
        <f>+'Dramakan hosqer'!C57</f>
        <v>160</v>
      </c>
      <c r="E43" s="132">
        <f t="shared" si="0"/>
        <v>-40</v>
      </c>
      <c r="F43" s="441" t="s">
        <v>336</v>
      </c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14</v>
      </c>
      <c r="B44" s="222" t="str">
        <f>+'Dramakan hosqer'!B58</f>
        <v>Ընթացիկ վերանորոգման գծով</v>
      </c>
      <c r="C44" s="131">
        <v>400</v>
      </c>
      <c r="D44" s="132">
        <f>+'Dramakan hosqer'!C58</f>
        <v>800</v>
      </c>
      <c r="E44" s="132">
        <f t="shared" si="0"/>
        <v>400</v>
      </c>
      <c r="F44" s="441" t="s">
        <v>337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30" customHeight="1">
      <c r="A45" s="34">
        <f t="shared" si="5"/>
        <v>15</v>
      </c>
      <c r="B45" s="222" t="str">
        <f>+'Dramakan hosqer'!B59</f>
        <v>Ջեռուցման համակարգի սպասարկման գծով</v>
      </c>
      <c r="C45" s="131">
        <v>197</v>
      </c>
      <c r="D45" s="132">
        <f>+'Dramakan hosqer'!C59</f>
        <v>197</v>
      </c>
      <c r="E45" s="132">
        <f t="shared" si="0"/>
        <v>0</v>
      </c>
      <c r="F45" s="441" t="s">
        <v>338</v>
      </c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16</v>
      </c>
      <c r="B46" s="222" t="str">
        <f>+'Dramakan hosqer'!B60</f>
        <v>Կաթսայատան սպասարկման գծով</v>
      </c>
      <c r="C46" s="131">
        <v>960</v>
      </c>
      <c r="D46" s="132">
        <f>+'Dramakan hosqer'!C60</f>
        <v>960</v>
      </c>
      <c r="E46" s="132">
        <f t="shared" si="0"/>
        <v>0</v>
      </c>
      <c r="F46" s="440" t="s">
        <v>339</v>
      </c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17</v>
      </c>
      <c r="B47" s="222" t="str">
        <f>+'Dramakan hosqer'!B61</f>
        <v>Սպասարկման և կոմունալ համավճարների գծով</v>
      </c>
      <c r="C47" s="131"/>
      <c r="D47" s="132">
        <f>+'Dramakan hosqer'!C61</f>
        <v>0</v>
      </c>
      <c r="E47" s="132">
        <f t="shared" si="0"/>
        <v>0</v>
      </c>
      <c r="F47" s="440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2" t="str">
        <f>+'Dramakan hosqer'!B62</f>
        <v>Գնումների համակարգողի ծառայության գծով</v>
      </c>
      <c r="C48" s="131">
        <v>300</v>
      </c>
      <c r="D48" s="132">
        <f>+'Dramakan hosqer'!C62</f>
        <v>300</v>
      </c>
      <c r="E48" s="132">
        <f t="shared" si="0"/>
        <v>0</v>
      </c>
      <c r="F48" s="441" t="s">
        <v>340</v>
      </c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25.5" customHeight="1">
      <c r="A49" s="34">
        <f t="shared" si="5"/>
        <v>18</v>
      </c>
      <c r="B49" s="222" t="str">
        <f>+'Dramakan hosqer'!B63</f>
        <v>Համակարգիչների տեխնիկական սպասարկման գծով</v>
      </c>
      <c r="C49" s="131">
        <v>300</v>
      </c>
      <c r="D49" s="132">
        <f>+'Dramakan hosqer'!C63</f>
        <v>120</v>
      </c>
      <c r="E49" s="132">
        <f t="shared" si="0"/>
        <v>-180</v>
      </c>
      <c r="F49" s="441" t="s">
        <v>341</v>
      </c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2" t="str">
        <f>+'Dramakan hosqer'!B64</f>
        <v>Համակարգչային ծրագրի և կայքի սպասարկման գծով</v>
      </c>
      <c r="C50" s="131">
        <v>122</v>
      </c>
      <c r="D50" s="132">
        <f>+'Dramakan hosqer'!C64</f>
        <v>112</v>
      </c>
      <c r="E50" s="132">
        <f t="shared" si="0"/>
        <v>-10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20</v>
      </c>
      <c r="B51" s="222" t="str">
        <f>+'Dramakan hosqer'!B65</f>
        <v>էլ․ստորագրության գծով</v>
      </c>
      <c r="C51" s="131"/>
      <c r="D51" s="132">
        <f>+'Dramakan hosqer'!C65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2" t="str">
        <f>+'Dramakan hosqer'!B66</f>
        <v>Հայտարարության գծով</v>
      </c>
      <c r="C52" s="131"/>
      <c r="D52" s="132">
        <f>+'Dramakan hosqer'!C66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2" t="str">
        <f>+'Dramakan hosqer'!B67</f>
        <v>Բաժանորդագրության գծով</v>
      </c>
      <c r="C53" s="131"/>
      <c r="D53" s="132">
        <f>+'Dramakan hosqer'!C67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20</v>
      </c>
      <c r="B54" s="222" t="str">
        <f>+'Dramakan hosqer'!B68</f>
        <v>Վերապատրաստման գծով</v>
      </c>
      <c r="C54" s="131">
        <v>72</v>
      </c>
      <c r="D54" s="132">
        <f>+'Dramakan hosqer'!C68</f>
        <v>80.91</v>
      </c>
      <c r="E54" s="132">
        <f t="shared" si="0"/>
        <v>8.9099999999999966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v>21</v>
      </c>
      <c r="B55" s="222" t="str">
        <f>+'Dramakan hosqer'!B69</f>
        <v>Ծառերի էտման գծով</v>
      </c>
      <c r="C55" s="131">
        <v>600</v>
      </c>
      <c r="D55" s="132">
        <f>+'Dramakan hosqer'!C69</f>
        <v>600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22</v>
      </c>
      <c r="B56" s="222">
        <f>+'Dramakan hosqer'!B70</f>
        <v>0</v>
      </c>
      <c r="C56" s="131"/>
      <c r="D56" s="131">
        <f>+'Dramakan hosqer'!C70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23</v>
      </c>
      <c r="B57" s="222">
        <f>+'Dramakan hosqer'!B71</f>
        <v>0</v>
      </c>
      <c r="C57" s="131"/>
      <c r="D57" s="131">
        <f>+'Dramakan hosqer'!C71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22</v>
      </c>
      <c r="B58" s="222" t="str">
        <f>+'Dramakan hosqer'!B72</f>
        <v>Դուրսգրվող գույքի վերագնահատման գծով</v>
      </c>
      <c r="C58" s="131">
        <v>150</v>
      </c>
      <c r="D58" s="132">
        <f>+'Dramakan hosqer'!C72</f>
        <v>35</v>
      </c>
      <c r="E58" s="132">
        <f>D58-C58</f>
        <v>-115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23</v>
      </c>
      <c r="B59" s="222" t="str">
        <f>+'Dramakan hosqer'!B73</f>
        <v>Կրակմարիչների լիցքավորում</v>
      </c>
      <c r="C59" s="131">
        <v>48</v>
      </c>
      <c r="D59" s="132">
        <f>+'Dramakan hosqer'!C73</f>
        <v>45</v>
      </c>
      <c r="E59" s="132">
        <f>D59-C59</f>
        <v>-3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24</v>
      </c>
      <c r="B60" s="222" t="str">
        <f>+'Dramakan hosqer'!B74</f>
        <v>Հարկային պարտավորությունների գծով, այդ թվում՝</v>
      </c>
      <c r="C60" s="131">
        <f>SUM(C61:C63)</f>
        <v>0</v>
      </c>
      <c r="D60" s="132">
        <f>SUM(D61:D63)</f>
        <v>21.1</v>
      </c>
      <c r="E60" s="132">
        <f>D60-C60</f>
        <v>21.1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7" customFormat="1" ht="18" hidden="1" customHeight="1">
      <c r="A61" s="349">
        <f>+A60+0.1</f>
        <v>24.1</v>
      </c>
      <c r="B61" s="350" t="str">
        <f>+'Dramakan hosqer'!B75</f>
        <v>շահութահարկի գծով</v>
      </c>
      <c r="C61" s="351"/>
      <c r="D61" s="352">
        <f>+'Dramakan hosqer'!C75</f>
        <v>0</v>
      </c>
      <c r="E61" s="353">
        <f>D61-C61</f>
        <v>0</v>
      </c>
      <c r="F61" s="354"/>
      <c r="G61" s="355"/>
      <c r="H61" s="341"/>
      <c r="I61" s="341"/>
      <c r="J61" s="341"/>
      <c r="K61" s="341"/>
      <c r="L61" s="341"/>
      <c r="M61" s="341"/>
      <c r="N61" s="356"/>
      <c r="O61" s="356"/>
      <c r="P61" s="356"/>
      <c r="Q61" s="356"/>
      <c r="R61" s="356"/>
      <c r="S61" s="356"/>
      <c r="T61" s="356"/>
    </row>
    <row r="62" spans="1:20" s="357" customFormat="1" ht="18" customHeight="1">
      <c r="A62" s="349">
        <v>24.1</v>
      </c>
      <c r="B62" s="350" t="str">
        <f>+'Dramakan hosqer'!B76</f>
        <v>ԱԱՀ-ի գծով</v>
      </c>
      <c r="C62" s="351"/>
      <c r="D62" s="352">
        <f>+'Dramakan hosqer'!C76</f>
        <v>6.1</v>
      </c>
      <c r="E62" s="353">
        <f t="shared" si="0"/>
        <v>6.1</v>
      </c>
      <c r="F62" s="354" t="s">
        <v>347</v>
      </c>
      <c r="G62" s="355"/>
      <c r="H62" s="341"/>
      <c r="I62" s="341"/>
      <c r="J62" s="341"/>
      <c r="K62" s="341"/>
      <c r="L62" s="341"/>
      <c r="M62" s="341"/>
      <c r="N62" s="356"/>
      <c r="O62" s="356"/>
      <c r="P62" s="356"/>
      <c r="Q62" s="356"/>
      <c r="R62" s="356"/>
      <c r="S62" s="356"/>
      <c r="T62" s="356"/>
    </row>
    <row r="63" spans="1:20" s="357" customFormat="1" ht="18" customHeight="1">
      <c r="A63" s="349">
        <f t="shared" ref="A63" si="6">+A62+0.1</f>
        <v>24.200000000000003</v>
      </c>
      <c r="B63" s="350" t="str">
        <f>+'Dramakan hosqer'!B77</f>
        <v xml:space="preserve">չփոխհատուցվող հարկերի գծով </v>
      </c>
      <c r="C63" s="351"/>
      <c r="D63" s="352">
        <f>+'Dramakan hosqer'!C77</f>
        <v>15</v>
      </c>
      <c r="E63" s="353">
        <f t="shared" si="0"/>
        <v>15</v>
      </c>
      <c r="F63" s="354" t="s">
        <v>346</v>
      </c>
      <c r="G63" s="355"/>
      <c r="H63" s="341"/>
      <c r="I63" s="341"/>
      <c r="J63" s="341"/>
      <c r="K63" s="341"/>
      <c r="L63" s="341"/>
      <c r="M63" s="341"/>
      <c r="N63" s="356"/>
      <c r="O63" s="356"/>
      <c r="P63" s="356"/>
      <c r="Q63" s="356"/>
      <c r="R63" s="356"/>
      <c r="S63" s="356"/>
      <c r="T63" s="356"/>
    </row>
    <row r="64" spans="1:20" s="32" customFormat="1" ht="18.75" customHeight="1">
      <c r="A64" s="34">
        <f>+A60+1</f>
        <v>25</v>
      </c>
      <c r="B64" s="222" t="str">
        <f>+'Dramakan hosqer'!B78</f>
        <v>Կրեդիտորական պարտքի մարման գծով</v>
      </c>
      <c r="C64" s="131">
        <v>1597.3</v>
      </c>
      <c r="D64" s="132">
        <f>+'Dramakan hosqer'!C78</f>
        <v>1597.3000000000002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26</v>
      </c>
      <c r="B65" s="222" t="str">
        <f>+'Dramakan hosqer'!B79</f>
        <v>Այլ արտահոսքերի գծով</v>
      </c>
      <c r="C65" s="131"/>
      <c r="D65" s="132">
        <f>+'Dramakan hosqer'!C79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78" t="s">
        <v>57</v>
      </c>
      <c r="C66" s="128">
        <f>+C67+C74</f>
        <v>950</v>
      </c>
      <c r="D66" s="133">
        <f>+D67+D74</f>
        <v>950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hosqer'!B81</f>
        <v>Հիմնական միջոցների ձեռքբերում, այդ թվում՝</v>
      </c>
      <c r="C67" s="131">
        <f>SUM(C68:C73)</f>
        <v>950</v>
      </c>
      <c r="D67" s="132">
        <f>SUM(D68:D73)</f>
        <v>950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7" customFormat="1" ht="18" customHeight="1">
      <c r="A68" s="349">
        <f>+A67+0.1</f>
        <v>1.1000000000000001</v>
      </c>
      <c r="B68" s="350" t="str">
        <f>+'Dramakan hosqer'!B82</f>
        <v>գրասենյակային և տնտեսական գույք</v>
      </c>
      <c r="C68" s="351"/>
      <c r="D68" s="352">
        <f>+'Dramakan hosqer'!C82</f>
        <v>240</v>
      </c>
      <c r="E68" s="353">
        <f t="shared" ref="E68:E81" si="7">D68-C68</f>
        <v>240</v>
      </c>
      <c r="F68" s="354"/>
      <c r="G68" s="355"/>
      <c r="H68" s="341"/>
      <c r="I68" s="341"/>
      <c r="J68" s="341"/>
      <c r="K68" s="341"/>
      <c r="L68" s="341"/>
      <c r="M68" s="341"/>
      <c r="N68" s="356"/>
      <c r="O68" s="356"/>
      <c r="P68" s="356"/>
      <c r="Q68" s="356"/>
      <c r="R68" s="356"/>
      <c r="S68" s="356"/>
      <c r="T68" s="356"/>
    </row>
    <row r="69" spans="1:20" s="357" customFormat="1" ht="18" hidden="1" customHeight="1">
      <c r="A69" s="349">
        <f>+A68+0.1</f>
        <v>1.2000000000000002</v>
      </c>
      <c r="B69" s="350" t="str">
        <f>+'Dramakan hosqer'!B83</f>
        <v>համակարգչային սարքավորումներ / տեխնիկա</v>
      </c>
      <c r="C69" s="351">
        <v>150</v>
      </c>
      <c r="D69" s="352">
        <f>+'Dramakan hosqer'!C83</f>
        <v>0</v>
      </c>
      <c r="E69" s="353">
        <f>D69-C69</f>
        <v>-150</v>
      </c>
      <c r="F69" s="354"/>
      <c r="G69" s="355"/>
      <c r="H69" s="341"/>
      <c r="I69" s="341"/>
      <c r="J69" s="341"/>
      <c r="K69" s="341"/>
      <c r="L69" s="341"/>
      <c r="M69" s="341"/>
      <c r="N69" s="356"/>
      <c r="O69" s="356"/>
      <c r="P69" s="356"/>
      <c r="Q69" s="356"/>
      <c r="R69" s="356"/>
      <c r="S69" s="356"/>
      <c r="T69" s="356"/>
    </row>
    <row r="70" spans="1:20" s="357" customFormat="1" ht="18" customHeight="1">
      <c r="A70" s="349">
        <v>1.2</v>
      </c>
      <c r="B70" s="350" t="str">
        <f>+'Dramakan hosqer'!B84</f>
        <v>մեքենաներ և սարքավորումներ</v>
      </c>
      <c r="C70" s="351">
        <v>800</v>
      </c>
      <c r="D70" s="352">
        <f>+'Dramakan hosqer'!C84</f>
        <v>710</v>
      </c>
      <c r="E70" s="353">
        <f t="shared" si="7"/>
        <v>-90</v>
      </c>
      <c r="F70" s="354"/>
      <c r="G70" s="355"/>
      <c r="H70" s="341"/>
      <c r="I70" s="341"/>
      <c r="J70" s="341"/>
      <c r="K70" s="341"/>
      <c r="L70" s="341"/>
      <c r="M70" s="341"/>
      <c r="N70" s="356"/>
      <c r="O70" s="356"/>
      <c r="P70" s="356"/>
      <c r="Q70" s="356"/>
      <c r="R70" s="356"/>
      <c r="S70" s="356"/>
      <c r="T70" s="356"/>
    </row>
    <row r="71" spans="1:20" s="357" customFormat="1" ht="18" hidden="1" customHeight="1">
      <c r="A71" s="349">
        <f t="shared" ref="A71:A73" si="8">+A70+0.1</f>
        <v>1.3</v>
      </c>
      <c r="B71" s="350" t="str">
        <f>+'Dramakan hosqer'!B85</f>
        <v>սպորտային գույք</v>
      </c>
      <c r="C71" s="351"/>
      <c r="D71" s="352">
        <f>+'Dramakan hosqer'!C85</f>
        <v>0</v>
      </c>
      <c r="E71" s="353">
        <f t="shared" si="7"/>
        <v>0</v>
      </c>
      <c r="F71" s="354"/>
      <c r="G71" s="355"/>
      <c r="H71" s="341"/>
      <c r="I71" s="341"/>
      <c r="J71" s="341"/>
      <c r="K71" s="341"/>
      <c r="L71" s="341"/>
      <c r="M71" s="341"/>
      <c r="N71" s="356"/>
      <c r="O71" s="356"/>
      <c r="P71" s="356"/>
      <c r="Q71" s="356"/>
      <c r="R71" s="356"/>
      <c r="S71" s="356"/>
      <c r="T71" s="356"/>
    </row>
    <row r="72" spans="1:20" s="357" customFormat="1" ht="18" hidden="1" customHeight="1">
      <c r="A72" s="349">
        <f t="shared" si="8"/>
        <v>1.4000000000000001</v>
      </c>
      <c r="B72" s="350" t="str">
        <f>+'Dramakan hosqer'!B86</f>
        <v>գրականություն</v>
      </c>
      <c r="C72" s="351"/>
      <c r="D72" s="352">
        <f>+'Dramakan hosqer'!C86</f>
        <v>0</v>
      </c>
      <c r="E72" s="353">
        <f>D72-C72</f>
        <v>0</v>
      </c>
      <c r="F72" s="354"/>
      <c r="G72" s="355"/>
      <c r="H72" s="341"/>
      <c r="I72" s="341"/>
      <c r="J72" s="341"/>
      <c r="K72" s="341"/>
      <c r="L72" s="341"/>
      <c r="M72" s="341"/>
      <c r="N72" s="356"/>
      <c r="O72" s="356"/>
      <c r="P72" s="356"/>
      <c r="Q72" s="356"/>
      <c r="R72" s="356"/>
      <c r="S72" s="356"/>
      <c r="T72" s="356"/>
    </row>
    <row r="73" spans="1:20" s="357" customFormat="1" ht="18" hidden="1" customHeight="1">
      <c r="A73" s="349">
        <f t="shared" si="8"/>
        <v>1.5000000000000002</v>
      </c>
      <c r="B73" s="350">
        <f>+'Dramakan hosqer'!B87</f>
        <v>0</v>
      </c>
      <c r="C73" s="351"/>
      <c r="D73" s="352">
        <f>+'Dramakan hosqer'!C87</f>
        <v>0</v>
      </c>
      <c r="E73" s="353">
        <f>D73-C73</f>
        <v>0</v>
      </c>
      <c r="F73" s="354"/>
      <c r="G73" s="355" t="s">
        <v>119</v>
      </c>
      <c r="H73" s="341"/>
      <c r="I73" s="341"/>
      <c r="J73" s="341"/>
      <c r="K73" s="341"/>
      <c r="L73" s="341"/>
      <c r="M73" s="341"/>
      <c r="N73" s="356"/>
      <c r="O73" s="356"/>
      <c r="P73" s="356"/>
      <c r="Q73" s="356"/>
      <c r="R73" s="356"/>
      <c r="S73" s="356"/>
      <c r="T73" s="356"/>
    </row>
    <row r="74" spans="1:20" s="39" customFormat="1" ht="34.5" hidden="1">
      <c r="A74" s="38">
        <v>2</v>
      </c>
      <c r="B74" s="418" t="str">
        <f>+'Dramakan hosqer'!B88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7" customFormat="1" ht="18" hidden="1" customHeight="1">
      <c r="A75" s="349">
        <f>+A74+0.1</f>
        <v>2.1</v>
      </c>
      <c r="B75" s="350" t="str">
        <f>+'Dramakan hosqer'!B89</f>
        <v>ամրացված գույքի (շենք)</v>
      </c>
      <c r="C75" s="351"/>
      <c r="D75" s="352">
        <f>+'Dramakan hosqer'!C89</f>
        <v>0</v>
      </c>
      <c r="E75" s="353">
        <f t="shared" si="7"/>
        <v>0</v>
      </c>
      <c r="F75" s="354"/>
      <c r="G75" s="355"/>
      <c r="H75" s="341"/>
      <c r="I75" s="341"/>
      <c r="J75" s="341"/>
      <c r="K75" s="341"/>
      <c r="L75" s="341"/>
      <c r="M75" s="341"/>
      <c r="N75" s="356"/>
      <c r="O75" s="356"/>
      <c r="P75" s="356"/>
      <c r="Q75" s="356"/>
      <c r="R75" s="356"/>
      <c r="S75" s="356"/>
      <c r="T75" s="356"/>
    </row>
    <row r="76" spans="1:20" s="357" customFormat="1" ht="18" hidden="1" customHeight="1">
      <c r="A76" s="349">
        <f>+A75+0.1</f>
        <v>2.2000000000000002</v>
      </c>
      <c r="B76" s="350" t="str">
        <f>+'Dramakan hosqer'!B90</f>
        <v>հիմնական միջոցի</v>
      </c>
      <c r="C76" s="351"/>
      <c r="D76" s="352">
        <f>+'Dramakan hosqer'!C90</f>
        <v>0</v>
      </c>
      <c r="E76" s="353">
        <f t="shared" si="7"/>
        <v>0</v>
      </c>
      <c r="F76" s="354"/>
      <c r="G76" s="355"/>
      <c r="H76" s="341"/>
      <c r="I76" s="341"/>
      <c r="J76" s="341"/>
      <c r="K76" s="341"/>
      <c r="L76" s="341"/>
      <c r="M76" s="341"/>
      <c r="N76" s="356"/>
      <c r="O76" s="356"/>
      <c r="P76" s="356"/>
      <c r="Q76" s="356"/>
      <c r="R76" s="356"/>
      <c r="S76" s="356"/>
      <c r="T76" s="356"/>
    </row>
    <row r="77" spans="1:20" s="357" customFormat="1" ht="18" hidden="1" customHeight="1">
      <c r="A77" s="349">
        <f>+A76+0.1</f>
        <v>2.3000000000000003</v>
      </c>
      <c r="B77" s="350" t="str">
        <f>+'Dramakan hosqer'!B91</f>
        <v>նախագծանախահաշվային փաստաթղթերի գծով</v>
      </c>
      <c r="C77" s="351"/>
      <c r="D77" s="352">
        <f>+'Dramakan hosqer'!C91</f>
        <v>0</v>
      </c>
      <c r="E77" s="353">
        <f t="shared" si="7"/>
        <v>0</v>
      </c>
      <c r="F77" s="354"/>
      <c r="G77" s="355"/>
      <c r="H77" s="341"/>
      <c r="I77" s="341"/>
      <c r="J77" s="341"/>
      <c r="K77" s="341"/>
      <c r="L77" s="341"/>
      <c r="M77" s="341"/>
      <c r="N77" s="356"/>
      <c r="O77" s="356"/>
      <c r="P77" s="356"/>
      <c r="Q77" s="356"/>
      <c r="R77" s="356"/>
      <c r="S77" s="356"/>
      <c r="T77" s="356"/>
    </row>
    <row r="78" spans="1:20" s="32" customFormat="1" ht="34.5">
      <c r="A78" s="79" t="s">
        <v>55</v>
      </c>
      <c r="B78" s="378" t="s">
        <v>139</v>
      </c>
      <c r="C78" s="128">
        <f>SUM(C79:C80)</f>
        <v>0</v>
      </c>
      <c r="D78" s="133">
        <f>SUM(D79:D80)</f>
        <v>1979.3</v>
      </c>
      <c r="E78" s="133">
        <f t="shared" si="7"/>
        <v>1979.3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hosqer'!B93</f>
        <v>Սննդի գծով</v>
      </c>
      <c r="C79" s="131"/>
      <c r="D79" s="132">
        <f>+'Dramakan hosqer'!C93</f>
        <v>0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>
        <v>1.1000000000000001</v>
      </c>
      <c r="B80" s="350" t="s">
        <v>326</v>
      </c>
      <c r="C80" s="131"/>
      <c r="D80" s="131">
        <f>+'Dramakan hosqer'!C94</f>
        <v>1979.3</v>
      </c>
      <c r="E80" s="131">
        <f>D80-C80</f>
        <v>1979.3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78" t="s">
        <v>38</v>
      </c>
      <c r="C81" s="128">
        <f>C6+C7-C22</f>
        <v>9805.4999999999854</v>
      </c>
      <c r="D81" s="133">
        <f>D6+D7-D22</f>
        <v>3516.0999999999476</v>
      </c>
      <c r="E81" s="133">
        <f t="shared" si="7"/>
        <v>-6289.4000000000378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3" t="s">
        <v>2</v>
      </c>
      <c r="C83" s="87"/>
      <c r="D83" s="472" t="str">
        <f>+'Ekamut-caxs'!D79</f>
        <v>Մ.Աբգարյան</v>
      </c>
      <c r="E83" s="46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3"/>
      <c r="D84" s="471" t="s">
        <v>90</v>
      </c>
      <c r="E84" s="47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4" t="s">
        <v>6</v>
      </c>
      <c r="C85" s="87"/>
      <c r="D85" s="469" t="str">
        <f>+'Ekamut-caxs'!D81</f>
        <v>Ն.Ասատրյան</v>
      </c>
      <c r="E85" s="46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1" t="s">
        <v>90</v>
      </c>
      <c r="E86" s="47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5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C48" sqref="C48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9.140625" style="10"/>
    <col min="7" max="7" width="10.42578125" style="10" bestFit="1" customWidth="1"/>
    <col min="8" max="22" width="9.140625" style="10"/>
    <col min="23" max="16384" width="9.140625" style="1"/>
  </cols>
  <sheetData>
    <row r="1" spans="1:22" s="84" customFormat="1" ht="17.25">
      <c r="A1" s="478" t="s">
        <v>66</v>
      </c>
      <c r="B1" s="478"/>
      <c r="C1" s="478"/>
      <c r="D1" s="478"/>
      <c r="E1" s="47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9" t="str">
        <f>+'Ekamut-caxs'!A13:D13</f>
        <v xml:space="preserve">«Երևանի հ․ 33 մսուր-մանկապարտեզ» ՀՈԱԿ-ի </v>
      </c>
      <c r="B2" s="480"/>
      <c r="C2" s="480"/>
      <c r="D2" s="480"/>
      <c r="E2" s="48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81" t="s">
        <v>142</v>
      </c>
      <c r="B3" s="481"/>
      <c r="C3" s="481"/>
      <c r="D3" s="481"/>
      <c r="E3" s="48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2" t="s">
        <v>289</v>
      </c>
      <c r="B4" s="482"/>
      <c r="C4" s="482"/>
      <c r="D4" s="482"/>
      <c r="E4" s="48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3" t="s">
        <v>147</v>
      </c>
      <c r="B7" s="484"/>
      <c r="C7" s="48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3" t="s">
        <v>172</v>
      </c>
      <c r="B35" s="484"/>
      <c r="C35" s="48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1248.9000000000001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253.7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54.9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14.8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 t="s">
        <v>322</v>
      </c>
      <c r="D44" s="21">
        <v>25</v>
      </c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3048</v>
      </c>
      <c r="E54" s="21"/>
      <c r="F54" s="145">
        <f>SUM(D36:D53)</f>
        <v>1597.3000000000002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3048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4645.3</v>
      </c>
      <c r="E59" s="116"/>
      <c r="F59" s="298">
        <f>+D59-D55</f>
        <v>1597.3000000000002</v>
      </c>
      <c r="G59" s="445">
        <v>4666.2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290</v>
      </c>
      <c r="C62" s="115">
        <v>7071.7</v>
      </c>
      <c r="D62" s="473" t="s">
        <v>175</v>
      </c>
      <c r="E62" s="474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5" t="str">
        <f>+'Ekamut-caxs'!D79</f>
        <v>Մ.Աբգարյան</v>
      </c>
      <c r="E64" s="47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6" t="s">
        <v>90</v>
      </c>
      <c r="E65" s="47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5" t="str">
        <f>+'Ekamut-caxs'!D81</f>
        <v>Ն.Ասատրյան</v>
      </c>
      <c r="E66" s="47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7" t="s">
        <v>90</v>
      </c>
      <c r="E67" s="477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3" zoomScaleSheetLayoutView="100" workbookViewId="0">
      <selection activeCell="C48" sqref="C48"/>
    </sheetView>
  </sheetViews>
  <sheetFormatPr defaultColWidth="9.140625" defaultRowHeight="16.5"/>
  <cols>
    <col min="1" max="1" width="4.140625" style="236" customWidth="1"/>
    <col min="2" max="2" width="15.5703125" style="236" customWidth="1"/>
    <col min="3" max="3" width="10.85546875" style="236" customWidth="1"/>
    <col min="4" max="5" width="13.42578125" style="236" customWidth="1"/>
    <col min="6" max="6" width="16.28515625" style="236" customWidth="1"/>
    <col min="7" max="7" width="11.42578125" style="236" customWidth="1"/>
    <col min="8" max="8" width="13.28515625" style="236" customWidth="1"/>
    <col min="9" max="10" width="14.85546875" style="236" customWidth="1"/>
    <col min="11" max="11" width="10.85546875" style="236" customWidth="1"/>
    <col min="12" max="12" width="12.85546875" style="236" customWidth="1"/>
    <col min="13" max="13" width="14.85546875" style="236" customWidth="1"/>
    <col min="14" max="16384" width="9.140625" style="236"/>
  </cols>
  <sheetData>
    <row r="1" spans="1:13" s="234" customFormat="1" ht="18.75" customHeight="1">
      <c r="A1" s="489" t="s">
        <v>66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</row>
    <row r="2" spans="1:13" s="234" customFormat="1" ht="21.75" customHeight="1">
      <c r="A2" s="488" t="str">
        <f>+'Ekamut-caxs'!A13</f>
        <v xml:space="preserve">«Երևանի հ․ 33 մսուր-մանկապարտեզ»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</row>
    <row r="3" spans="1:13" s="234" customFormat="1" ht="21" customHeight="1">
      <c r="A3" s="488" t="s">
        <v>91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</row>
    <row r="4" spans="1:13" ht="21" customHeight="1"/>
    <row r="5" spans="1:13" s="238" customFormat="1" ht="19.5" customHeight="1">
      <c r="A5" s="485" t="s">
        <v>112</v>
      </c>
      <c r="B5" s="485" t="s">
        <v>92</v>
      </c>
      <c r="C5" s="486" t="s">
        <v>93</v>
      </c>
      <c r="D5" s="486"/>
      <c r="E5" s="486"/>
      <c r="F5" s="486"/>
      <c r="G5" s="486" t="s">
        <v>94</v>
      </c>
      <c r="H5" s="486"/>
      <c r="I5" s="486"/>
      <c r="J5" s="486"/>
      <c r="K5" s="486" t="s">
        <v>132</v>
      </c>
      <c r="L5" s="486"/>
      <c r="M5" s="486"/>
    </row>
    <row r="6" spans="1:13" s="240" customFormat="1" ht="51" customHeight="1">
      <c r="A6" s="485"/>
      <c r="B6" s="485"/>
      <c r="C6" s="239" t="s">
        <v>225</v>
      </c>
      <c r="D6" s="239" t="s">
        <v>212</v>
      </c>
      <c r="E6" s="239" t="s">
        <v>299</v>
      </c>
      <c r="F6" s="239" t="s">
        <v>300</v>
      </c>
      <c r="G6" s="239" t="s">
        <v>226</v>
      </c>
      <c r="H6" s="239" t="s">
        <v>212</v>
      </c>
      <c r="I6" s="239" t="s">
        <v>301</v>
      </c>
      <c r="J6" s="239" t="s">
        <v>300</v>
      </c>
      <c r="K6" s="239" t="s">
        <v>225</v>
      </c>
      <c r="L6" s="239" t="s">
        <v>299</v>
      </c>
      <c r="M6" s="239" t="s">
        <v>300</v>
      </c>
    </row>
    <row r="7" spans="1:13" ht="19.5" customHeight="1">
      <c r="A7" s="241">
        <v>1</v>
      </c>
      <c r="B7" s="242" t="s">
        <v>95</v>
      </c>
      <c r="C7" s="431">
        <v>9044</v>
      </c>
      <c r="D7" s="435">
        <v>1299623</v>
      </c>
      <c r="E7" s="429">
        <v>9411</v>
      </c>
      <c r="F7" s="244">
        <f>IF((E7&lt;10000), E7*143.7, E7*107.1)</f>
        <v>1352360.7</v>
      </c>
      <c r="G7" s="432">
        <v>4174</v>
      </c>
      <c r="H7" s="430">
        <v>216913</v>
      </c>
      <c r="I7" s="430">
        <v>4907.68</v>
      </c>
      <c r="J7" s="439">
        <v>256581</v>
      </c>
      <c r="K7" s="432">
        <v>492</v>
      </c>
      <c r="L7" s="432">
        <v>298</v>
      </c>
      <c r="M7" s="244">
        <f t="shared" ref="M7:M18" si="0">+L7*200.47</f>
        <v>59740.06</v>
      </c>
    </row>
    <row r="8" spans="1:13" ht="19.5" customHeight="1">
      <c r="A8" s="241">
        <v>2</v>
      </c>
      <c r="B8" s="242" t="s">
        <v>96</v>
      </c>
      <c r="C8" s="432">
        <v>5394</v>
      </c>
      <c r="D8" s="430">
        <v>775118</v>
      </c>
      <c r="E8" s="432">
        <v>9576</v>
      </c>
      <c r="F8" s="244">
        <f t="shared" ref="F8:F18" si="1">IF((E8&lt;10000), E8*143.7, E8*107.1)</f>
        <v>1376071.2</v>
      </c>
      <c r="G8" s="432">
        <v>4370</v>
      </c>
      <c r="H8" s="430">
        <v>227508</v>
      </c>
      <c r="I8" s="432">
        <v>4564</v>
      </c>
      <c r="J8" s="439">
        <v>238993</v>
      </c>
      <c r="K8" s="432">
        <v>223</v>
      </c>
      <c r="L8" s="432">
        <v>320</v>
      </c>
      <c r="M8" s="244">
        <f t="shared" si="0"/>
        <v>64150.400000000001</v>
      </c>
    </row>
    <row r="9" spans="1:13" ht="19.5" customHeight="1">
      <c r="A9" s="241">
        <v>3</v>
      </c>
      <c r="B9" s="242" t="s">
        <v>97</v>
      </c>
      <c r="C9" s="432">
        <v>4172</v>
      </c>
      <c r="D9" s="430">
        <v>599516</v>
      </c>
      <c r="E9" s="432">
        <v>3825</v>
      </c>
      <c r="F9" s="244">
        <f t="shared" si="1"/>
        <v>549652.5</v>
      </c>
      <c r="G9" s="432">
        <v>4048</v>
      </c>
      <c r="H9" s="430">
        <v>211864</v>
      </c>
      <c r="I9" s="432">
        <v>4400</v>
      </c>
      <c r="J9" s="439">
        <v>230358</v>
      </c>
      <c r="K9" s="432">
        <v>319</v>
      </c>
      <c r="L9" s="432">
        <v>205</v>
      </c>
      <c r="M9" s="244">
        <f t="shared" si="0"/>
        <v>41096.35</v>
      </c>
    </row>
    <row r="10" spans="1:13" ht="19.5" customHeight="1">
      <c r="A10" s="241">
        <v>4</v>
      </c>
      <c r="B10" s="242" t="s">
        <v>98</v>
      </c>
      <c r="C10" s="432">
        <v>127</v>
      </c>
      <c r="D10" s="430">
        <v>18250</v>
      </c>
      <c r="E10" s="244"/>
      <c r="F10" s="244">
        <f t="shared" si="1"/>
        <v>0</v>
      </c>
      <c r="G10" s="432">
        <v>3824</v>
      </c>
      <c r="H10" s="430">
        <v>201824</v>
      </c>
      <c r="I10" s="432">
        <v>5380</v>
      </c>
      <c r="J10" s="439">
        <v>284299</v>
      </c>
      <c r="K10" s="432">
        <v>163</v>
      </c>
      <c r="L10" s="432">
        <v>275</v>
      </c>
      <c r="M10" s="244">
        <f t="shared" si="0"/>
        <v>55129.25</v>
      </c>
    </row>
    <row r="11" spans="1:13" ht="19.5" customHeight="1">
      <c r="A11" s="241">
        <v>5</v>
      </c>
      <c r="B11" s="242" t="s">
        <v>99</v>
      </c>
      <c r="C11" s="433"/>
      <c r="D11" s="436"/>
      <c r="E11" s="244"/>
      <c r="F11" s="244">
        <f t="shared" si="1"/>
        <v>0</v>
      </c>
      <c r="G11" s="432">
        <v>3410</v>
      </c>
      <c r="H11" s="430">
        <v>179552</v>
      </c>
      <c r="I11" s="432">
        <v>3990</v>
      </c>
      <c r="J11" s="439">
        <v>206087</v>
      </c>
      <c r="K11" s="432">
        <v>292</v>
      </c>
      <c r="L11" s="432">
        <v>249</v>
      </c>
      <c r="M11" s="244">
        <f t="shared" si="0"/>
        <v>49917.03</v>
      </c>
    </row>
    <row r="12" spans="1:13" ht="19.5" customHeight="1">
      <c r="A12" s="241">
        <v>6</v>
      </c>
      <c r="B12" s="242" t="s">
        <v>100</v>
      </c>
      <c r="C12" s="433"/>
      <c r="D12" s="436"/>
      <c r="E12" s="244"/>
      <c r="F12" s="244">
        <f t="shared" si="1"/>
        <v>0</v>
      </c>
      <c r="G12" s="432">
        <v>3278</v>
      </c>
      <c r="H12" s="430">
        <v>172040</v>
      </c>
      <c r="I12" s="432">
        <v>3818.34</v>
      </c>
      <c r="J12" s="439">
        <v>201036</v>
      </c>
      <c r="K12" s="432">
        <v>231</v>
      </c>
      <c r="L12" s="432">
        <v>524</v>
      </c>
      <c r="M12" s="244">
        <f t="shared" si="0"/>
        <v>105046.28</v>
      </c>
    </row>
    <row r="13" spans="1:13" ht="19.5" customHeight="1">
      <c r="A13" s="241">
        <v>7</v>
      </c>
      <c r="B13" s="242" t="s">
        <v>101</v>
      </c>
      <c r="C13" s="433"/>
      <c r="D13" s="436"/>
      <c r="E13" s="244"/>
      <c r="F13" s="244">
        <f t="shared" si="1"/>
        <v>0</v>
      </c>
      <c r="G13" s="432">
        <v>3230</v>
      </c>
      <c r="H13" s="430">
        <v>169414</v>
      </c>
      <c r="I13" s="432">
        <v>4079</v>
      </c>
      <c r="J13" s="439">
        <v>213930</v>
      </c>
      <c r="K13" s="432">
        <v>293</v>
      </c>
      <c r="L13" s="432">
        <v>336</v>
      </c>
      <c r="M13" s="244">
        <f>+L13*200.47</f>
        <v>67357.919999999998</v>
      </c>
    </row>
    <row r="14" spans="1:13" ht="19.5" customHeight="1">
      <c r="A14" s="241">
        <v>8</v>
      </c>
      <c r="B14" s="245" t="s">
        <v>102</v>
      </c>
      <c r="C14" s="433"/>
      <c r="D14" s="436"/>
      <c r="E14" s="244"/>
      <c r="F14" s="244">
        <f t="shared" si="1"/>
        <v>0</v>
      </c>
      <c r="G14" s="432">
        <v>3006</v>
      </c>
      <c r="H14" s="430">
        <v>157010</v>
      </c>
      <c r="I14" s="432">
        <v>3573.6</v>
      </c>
      <c r="J14" s="439">
        <v>186194</v>
      </c>
      <c r="K14" s="432">
        <v>421</v>
      </c>
      <c r="L14" s="432">
        <v>529</v>
      </c>
      <c r="M14" s="244">
        <f t="shared" si="0"/>
        <v>106048.63</v>
      </c>
    </row>
    <row r="15" spans="1:13" ht="19.5" customHeight="1">
      <c r="A15" s="241">
        <v>9</v>
      </c>
      <c r="B15" s="245" t="s">
        <v>103</v>
      </c>
      <c r="C15" s="433"/>
      <c r="D15" s="436"/>
      <c r="E15" s="244"/>
      <c r="F15" s="244">
        <f t="shared" si="1"/>
        <v>0</v>
      </c>
      <c r="G15" s="432">
        <v>3362</v>
      </c>
      <c r="H15" s="430">
        <v>176864</v>
      </c>
      <c r="I15" s="432">
        <v>4119.1400000000003</v>
      </c>
      <c r="J15" s="439">
        <v>216923</v>
      </c>
      <c r="K15" s="432">
        <v>370</v>
      </c>
      <c r="L15" s="432">
        <v>273</v>
      </c>
      <c r="M15" s="244">
        <f t="shared" si="0"/>
        <v>54728.31</v>
      </c>
    </row>
    <row r="16" spans="1:13" ht="19.5" customHeight="1">
      <c r="A16" s="241">
        <v>10</v>
      </c>
      <c r="B16" s="245" t="s">
        <v>104</v>
      </c>
      <c r="C16" s="433">
        <v>869</v>
      </c>
      <c r="D16" s="436">
        <v>124875</v>
      </c>
      <c r="E16" s="244"/>
      <c r="F16" s="244">
        <f t="shared" si="1"/>
        <v>0</v>
      </c>
      <c r="G16" s="432">
        <v>4399</v>
      </c>
      <c r="H16" s="430">
        <v>231536</v>
      </c>
      <c r="I16" s="243">
        <v>4052</v>
      </c>
      <c r="J16" s="244">
        <v>213732</v>
      </c>
      <c r="K16" s="432">
        <v>233</v>
      </c>
      <c r="L16" s="243">
        <v>317</v>
      </c>
      <c r="M16" s="244">
        <f t="shared" si="0"/>
        <v>63548.99</v>
      </c>
    </row>
    <row r="17" spans="1:13" ht="19.5" customHeight="1">
      <c r="A17" s="241">
        <v>11</v>
      </c>
      <c r="B17" s="245" t="s">
        <v>105</v>
      </c>
      <c r="C17" s="434">
        <v>4694</v>
      </c>
      <c r="D17" s="429">
        <v>674528</v>
      </c>
      <c r="E17" s="244">
        <f>+C7</f>
        <v>9044</v>
      </c>
      <c r="F17" s="244">
        <f t="shared" si="1"/>
        <v>1299622.7999999998</v>
      </c>
      <c r="G17" s="438">
        <v>4770</v>
      </c>
      <c r="H17" s="437">
        <v>249055</v>
      </c>
      <c r="I17" s="243">
        <f>+G7</f>
        <v>4174</v>
      </c>
      <c r="J17" s="244">
        <f t="shared" ref="J17:J18" si="2">+I17*53.48</f>
        <v>223225.52</v>
      </c>
      <c r="K17" s="438">
        <v>275</v>
      </c>
      <c r="L17" s="243">
        <f>+K7</f>
        <v>492</v>
      </c>
      <c r="M17" s="244">
        <f t="shared" si="0"/>
        <v>98631.24</v>
      </c>
    </row>
    <row r="18" spans="1:13" ht="19.5" customHeight="1">
      <c r="A18" s="241">
        <v>12</v>
      </c>
      <c r="B18" s="245" t="s">
        <v>106</v>
      </c>
      <c r="C18" s="434">
        <v>8691</v>
      </c>
      <c r="D18" s="429">
        <v>1248897</v>
      </c>
      <c r="E18" s="244">
        <f>+C18</f>
        <v>8691</v>
      </c>
      <c r="F18" s="244">
        <f t="shared" si="1"/>
        <v>1248896.7</v>
      </c>
      <c r="G18" s="438">
        <v>4866</v>
      </c>
      <c r="H18" s="437">
        <v>253679</v>
      </c>
      <c r="I18" s="243">
        <f>+G18</f>
        <v>4866</v>
      </c>
      <c r="J18" s="244">
        <f t="shared" si="2"/>
        <v>260233.68</v>
      </c>
      <c r="K18" s="438">
        <v>274</v>
      </c>
      <c r="L18" s="243">
        <f>+K18</f>
        <v>274</v>
      </c>
      <c r="M18" s="244">
        <f t="shared" si="0"/>
        <v>54928.78</v>
      </c>
    </row>
    <row r="19" spans="1:13" ht="32.25" customHeight="1">
      <c r="A19" s="247"/>
      <c r="B19" s="237" t="s">
        <v>88</v>
      </c>
      <c r="C19" s="248">
        <f t="shared" ref="C19:K19" si="3">SUM(C7:C18)</f>
        <v>32991</v>
      </c>
      <c r="D19" s="249">
        <f t="shared" si="3"/>
        <v>4740807</v>
      </c>
      <c r="E19" s="248">
        <f t="shared" si="3"/>
        <v>40547</v>
      </c>
      <c r="F19" s="249">
        <f>SUM(F7:F18)</f>
        <v>5826603.8999999994</v>
      </c>
      <c r="G19" s="248">
        <f>SUM(G7:G18)</f>
        <v>46737</v>
      </c>
      <c r="H19" s="249">
        <f>SUM(H7:H18)</f>
        <v>2447259</v>
      </c>
      <c r="I19" s="248">
        <f>SUM(I7:I18)</f>
        <v>51923.76</v>
      </c>
      <c r="J19" s="249">
        <f>SUM(J7:J18)</f>
        <v>2731592.2</v>
      </c>
      <c r="K19" s="248">
        <f t="shared" si="3"/>
        <v>3586</v>
      </c>
      <c r="L19" s="248">
        <f>SUM(L7:L18)</f>
        <v>4092</v>
      </c>
      <c r="M19" s="249">
        <f>SUM(M7:M18)</f>
        <v>820323.24</v>
      </c>
    </row>
    <row r="20" spans="1:13" ht="21.75" customHeight="1">
      <c r="B20" s="250"/>
      <c r="C20" s="251"/>
      <c r="D20" s="252"/>
      <c r="E20" s="251"/>
      <c r="F20" s="252">
        <f>ROUND(F19/1000,1)</f>
        <v>5826.6</v>
      </c>
      <c r="G20" s="251"/>
      <c r="H20" s="252"/>
      <c r="I20" s="251"/>
      <c r="J20" s="252">
        <f>ROUND(J19/1000,1)</f>
        <v>2731.6</v>
      </c>
      <c r="K20" s="251"/>
      <c r="L20" s="251"/>
      <c r="M20" s="252">
        <f>ROUND(M19/1000,1)</f>
        <v>820.3</v>
      </c>
    </row>
    <row r="21" spans="1:13" ht="33.75" customHeight="1" thickBot="1">
      <c r="B21" s="492" t="s">
        <v>227</v>
      </c>
      <c r="C21" s="492"/>
      <c r="D21" s="492"/>
      <c r="E21" s="253"/>
      <c r="F21" s="254"/>
      <c r="H21" s="253"/>
      <c r="M21" s="252"/>
    </row>
    <row r="22" spans="1:13" s="234" customFormat="1" ht="49.5" customHeight="1">
      <c r="A22" s="255"/>
      <c r="B22" s="256" t="s">
        <v>136</v>
      </c>
      <c r="C22" s="257" t="s">
        <v>137</v>
      </c>
      <c r="D22" s="257" t="s">
        <v>228</v>
      </c>
      <c r="E22" s="257" t="s">
        <v>228</v>
      </c>
      <c r="F22" s="258" t="s">
        <v>228</v>
      </c>
      <c r="G22" s="257" t="s">
        <v>137</v>
      </c>
      <c r="H22" s="257" t="s">
        <v>228</v>
      </c>
      <c r="I22" s="257" t="s">
        <v>228</v>
      </c>
      <c r="J22" s="259" t="s">
        <v>228</v>
      </c>
      <c r="K22" s="257" t="s">
        <v>137</v>
      </c>
      <c r="L22" s="257" t="s">
        <v>228</v>
      </c>
      <c r="M22" s="260" t="s">
        <v>228</v>
      </c>
    </row>
    <row r="23" spans="1:13" ht="23.25" customHeight="1">
      <c r="A23" s="261">
        <v>1</v>
      </c>
      <c r="B23" s="262"/>
      <c r="C23" s="246"/>
      <c r="D23" s="246" t="s">
        <v>228</v>
      </c>
      <c r="E23" s="246" t="s">
        <v>228</v>
      </c>
      <c r="F23" s="263"/>
      <c r="G23" s="264"/>
      <c r="H23" s="246" t="s">
        <v>228</v>
      </c>
      <c r="I23" s="246" t="s">
        <v>228</v>
      </c>
      <c r="J23" s="265"/>
      <c r="K23" s="264"/>
      <c r="L23" s="246" t="s">
        <v>228</v>
      </c>
      <c r="M23" s="266"/>
    </row>
    <row r="24" spans="1:13" ht="23.25" customHeight="1">
      <c r="A24" s="261">
        <v>2</v>
      </c>
      <c r="B24" s="262"/>
      <c r="C24" s="246"/>
      <c r="D24" s="246" t="s">
        <v>228</v>
      </c>
      <c r="E24" s="246" t="s">
        <v>228</v>
      </c>
      <c r="F24" s="263"/>
      <c r="G24" s="264"/>
      <c r="H24" s="246" t="s">
        <v>228</v>
      </c>
      <c r="I24" s="246" t="s">
        <v>228</v>
      </c>
      <c r="J24" s="265"/>
      <c r="K24" s="264"/>
      <c r="L24" s="246" t="s">
        <v>228</v>
      </c>
      <c r="M24" s="266"/>
    </row>
    <row r="25" spans="1:13" s="240" customFormat="1" ht="23.25" customHeight="1">
      <c r="A25" s="267">
        <v>3</v>
      </c>
      <c r="B25" s="268"/>
      <c r="C25" s="269"/>
      <c r="D25" s="269" t="s">
        <v>228</v>
      </c>
      <c r="E25" s="269" t="s">
        <v>228</v>
      </c>
      <c r="F25" s="270"/>
      <c r="G25" s="271"/>
      <c r="H25" s="269" t="s">
        <v>228</v>
      </c>
      <c r="I25" s="269" t="s">
        <v>228</v>
      </c>
      <c r="J25" s="270"/>
      <c r="K25" s="271"/>
      <c r="L25" s="269" t="s">
        <v>228</v>
      </c>
      <c r="M25" s="272"/>
    </row>
    <row r="26" spans="1:13" s="234" customFormat="1" ht="24" customHeight="1">
      <c r="A26" s="273"/>
      <c r="B26" s="274" t="s">
        <v>68</v>
      </c>
      <c r="C26" s="249" t="s">
        <v>228</v>
      </c>
      <c r="D26" s="249" t="s">
        <v>228</v>
      </c>
      <c r="E26" s="249" t="s">
        <v>228</v>
      </c>
      <c r="F26" s="275">
        <f>SUM(F23:F25)</f>
        <v>0</v>
      </c>
      <c r="G26" s="276" t="s">
        <v>228</v>
      </c>
      <c r="H26" s="249" t="s">
        <v>228</v>
      </c>
      <c r="I26" s="249" t="s">
        <v>228</v>
      </c>
      <c r="J26" s="275">
        <f>SUM(J23:J25)</f>
        <v>0</v>
      </c>
      <c r="K26" s="276" t="s">
        <v>228</v>
      </c>
      <c r="L26" s="249" t="s">
        <v>228</v>
      </c>
      <c r="M26" s="277">
        <f>SUM(M23:M25)</f>
        <v>0</v>
      </c>
    </row>
    <row r="27" spans="1:13" s="234" customFormat="1" ht="27" customHeight="1" thickBot="1">
      <c r="A27" s="278"/>
      <c r="B27" s="279" t="s">
        <v>229</v>
      </c>
      <c r="C27" s="280"/>
      <c r="D27" s="280" t="s">
        <v>228</v>
      </c>
      <c r="E27" s="280" t="s">
        <v>228</v>
      </c>
      <c r="F27" s="281">
        <f>+F20-F26</f>
        <v>5826.6</v>
      </c>
      <c r="G27" s="282" t="s">
        <v>228</v>
      </c>
      <c r="H27" s="280" t="s">
        <v>228</v>
      </c>
      <c r="I27" s="280" t="s">
        <v>228</v>
      </c>
      <c r="J27" s="281">
        <f>J20-J26</f>
        <v>2731.6</v>
      </c>
      <c r="K27" s="282" t="s">
        <v>228</v>
      </c>
      <c r="L27" s="280" t="s">
        <v>228</v>
      </c>
      <c r="M27" s="283">
        <f>M20-M26</f>
        <v>820.3</v>
      </c>
    </row>
    <row r="28" spans="1:13" s="234" customFormat="1" ht="25.5" customHeight="1" thickBot="1">
      <c r="B28" s="284"/>
      <c r="F28" s="252"/>
      <c r="J28" s="285" t="s">
        <v>138</v>
      </c>
      <c r="K28" s="286"/>
      <c r="L28" s="286"/>
      <c r="M28" s="287">
        <f>+F26+J26+M26</f>
        <v>0</v>
      </c>
    </row>
    <row r="29" spans="1:13" s="234" customFormat="1" ht="20.25" customHeight="1">
      <c r="B29" s="284"/>
      <c r="F29" s="252"/>
      <c r="M29" s="252"/>
    </row>
    <row r="30" spans="1:13" s="250" customFormat="1" ht="25.5" customHeight="1">
      <c r="B30" s="235"/>
      <c r="C30" s="488" t="s">
        <v>2</v>
      </c>
      <c r="D30" s="488"/>
      <c r="E30" s="235"/>
      <c r="F30" s="235"/>
      <c r="G30" s="493"/>
      <c r="H30" s="493"/>
      <c r="I30" s="288"/>
      <c r="J30" s="490" t="str">
        <f>+'Ekamut-caxs'!D79</f>
        <v>Մ.Աբգարյան</v>
      </c>
      <c r="K30" s="490"/>
      <c r="M30" s="254"/>
    </row>
    <row r="31" spans="1:13" s="234" customFormat="1">
      <c r="C31" s="289"/>
      <c r="D31" s="289"/>
      <c r="E31" s="290"/>
      <c r="F31" s="290"/>
      <c r="G31" s="491" t="s">
        <v>89</v>
      </c>
      <c r="H31" s="491"/>
      <c r="I31" s="291"/>
      <c r="J31" s="491" t="s">
        <v>107</v>
      </c>
      <c r="K31" s="491"/>
    </row>
    <row r="32" spans="1:13" s="250" customFormat="1" ht="23.25" customHeight="1">
      <c r="B32" s="235"/>
      <c r="C32" s="292" t="s">
        <v>6</v>
      </c>
      <c r="D32" s="292"/>
      <c r="E32" s="235"/>
      <c r="F32" s="235"/>
      <c r="G32" s="490"/>
      <c r="H32" s="490"/>
      <c r="I32" s="293"/>
      <c r="J32" s="490" t="str">
        <f>+'Ekamut-caxs'!D81</f>
        <v>Ն.Ասատրյան</v>
      </c>
      <c r="K32" s="490"/>
    </row>
    <row r="33" spans="3:13" s="234" customFormat="1">
      <c r="C33" s="253"/>
      <c r="D33" s="253"/>
      <c r="G33" s="491" t="s">
        <v>89</v>
      </c>
      <c r="H33" s="491"/>
      <c r="I33" s="291"/>
      <c r="J33" s="491" t="s">
        <v>107</v>
      </c>
      <c r="K33" s="491"/>
    </row>
    <row r="34" spans="3:13">
      <c r="F34" s="294" t="s">
        <v>1</v>
      </c>
    </row>
    <row r="35" spans="3:13" ht="16.5" customHeight="1">
      <c r="C35" s="295" t="s">
        <v>108</v>
      </c>
      <c r="D35" s="295"/>
      <c r="E35" s="295" t="s">
        <v>109</v>
      </c>
      <c r="F35" s="295" t="s">
        <v>230</v>
      </c>
      <c r="I35" s="296" t="s">
        <v>110</v>
      </c>
      <c r="J35" s="297" t="s">
        <v>199</v>
      </c>
      <c r="K35" s="297"/>
      <c r="L35" s="297" t="s">
        <v>198</v>
      </c>
      <c r="M35" s="297" t="s">
        <v>195</v>
      </c>
    </row>
    <row r="36" spans="3:13" ht="16.5" customHeight="1">
      <c r="C36" s="295" t="s">
        <v>111</v>
      </c>
      <c r="D36" s="295"/>
      <c r="E36" s="295" t="s">
        <v>109</v>
      </c>
      <c r="F36" s="295" t="s">
        <v>201</v>
      </c>
      <c r="I36" s="487" t="s">
        <v>203</v>
      </c>
      <c r="J36" s="487"/>
      <c r="K36" s="297"/>
      <c r="L36" s="487" t="s">
        <v>231</v>
      </c>
      <c r="M36" s="487"/>
    </row>
    <row r="37" spans="3:13">
      <c r="C37" s="295"/>
      <c r="D37" s="295"/>
      <c r="E37" s="487" t="s">
        <v>202</v>
      </c>
      <c r="F37" s="487"/>
      <c r="I37" s="487"/>
      <c r="J37" s="487"/>
      <c r="K37" s="297"/>
      <c r="L37" s="487"/>
      <c r="M37" s="487"/>
    </row>
    <row r="38" spans="3:13">
      <c r="C38" s="295"/>
      <c r="D38" s="295"/>
      <c r="E38" s="487"/>
      <c r="F38" s="487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C48" sqref="C4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9" t="s">
        <v>66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</row>
    <row r="2" spans="1:17" s="12" customFormat="1" ht="20.25">
      <c r="A2" s="463" t="str">
        <f>+'Ekamut-caxs'!A13</f>
        <v xml:space="preserve">«Երևանի հ․ 33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7" ht="17.25">
      <c r="A3" s="481" t="s">
        <v>291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184"/>
      <c r="P3" s="184"/>
      <c r="Q3" s="184"/>
    </row>
    <row r="4" spans="1:17" ht="16.5">
      <c r="N4" s="196" t="s">
        <v>0</v>
      </c>
    </row>
    <row r="5" spans="1:17" ht="13.5" customHeight="1">
      <c r="A5" s="501" t="s">
        <v>140</v>
      </c>
      <c r="B5" s="501" t="s">
        <v>67</v>
      </c>
      <c r="C5" s="338"/>
      <c r="D5" s="502" t="s">
        <v>259</v>
      </c>
      <c r="E5" s="503"/>
      <c r="F5" s="503"/>
      <c r="G5" s="503"/>
      <c r="H5" s="503"/>
      <c r="I5" s="503"/>
      <c r="J5" s="503"/>
      <c r="K5" s="503"/>
      <c r="L5" s="503"/>
      <c r="M5" s="504"/>
      <c r="N5" s="500" t="s">
        <v>141</v>
      </c>
    </row>
    <row r="6" spans="1:17" ht="106.5" customHeight="1">
      <c r="A6" s="501"/>
      <c r="B6" s="501"/>
      <c r="C6" s="175" t="s">
        <v>292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325</v>
      </c>
      <c r="M6" s="103" t="s">
        <v>258</v>
      </c>
      <c r="N6" s="500"/>
    </row>
    <row r="7" spans="1:17" ht="27.75" customHeight="1">
      <c r="A7" s="147">
        <v>1</v>
      </c>
      <c r="B7" s="176" t="s">
        <v>188</v>
      </c>
      <c r="C7" s="177">
        <v>70895</v>
      </c>
      <c r="D7" s="177">
        <f>+C10</f>
        <v>13000.415999999999</v>
      </c>
      <c r="E7" s="177"/>
      <c r="F7" s="177">
        <f>IF(E7&gt;0,C16, 0)</f>
        <v>0</v>
      </c>
      <c r="G7" s="177">
        <v>143</v>
      </c>
      <c r="H7" s="227">
        <v>220</v>
      </c>
      <c r="I7" s="177">
        <v>114</v>
      </c>
      <c r="J7" s="227">
        <v>300</v>
      </c>
      <c r="K7" s="177"/>
      <c r="L7" s="177">
        <v>5200.2</v>
      </c>
      <c r="M7" s="177"/>
      <c r="N7" s="178">
        <f>ROUND(SUM(C7:M7),1)</f>
        <v>89872.6</v>
      </c>
    </row>
    <row r="8" spans="1:17" ht="35.25" customHeight="1">
      <c r="A8" s="147">
        <v>2</v>
      </c>
      <c r="B8" s="195" t="s">
        <v>87</v>
      </c>
      <c r="C8" s="148">
        <v>48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48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89920.6</v>
      </c>
    </row>
    <row r="10" spans="1:17" s="149" customFormat="1" ht="18.75" customHeight="1">
      <c r="B10" s="233">
        <v>6500.2079999999996</v>
      </c>
      <c r="C10" s="151">
        <f>+B10*2</f>
        <v>13000.415999999999</v>
      </c>
      <c r="D10" s="442">
        <v>13580</v>
      </c>
      <c r="E10" s="152"/>
      <c r="F10" s="152"/>
      <c r="G10" s="152"/>
      <c r="H10" s="232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>
        <v>63412.800000000003</v>
      </c>
      <c r="D11" s="123"/>
      <c r="E11" s="158"/>
      <c r="F11" s="158"/>
      <c r="G11" s="159"/>
      <c r="H11" s="78"/>
      <c r="I11" s="78"/>
      <c r="J11" s="123"/>
      <c r="K11" s="496"/>
      <c r="L11" s="496"/>
      <c r="M11" s="496"/>
      <c r="N11" s="160"/>
    </row>
    <row r="12" spans="1:17" s="149" customFormat="1" ht="69" customHeight="1">
      <c r="B12" s="497" t="s">
        <v>196</v>
      </c>
      <c r="C12" s="498"/>
      <c r="D12" s="159"/>
      <c r="G12" s="123"/>
      <c r="H12" s="123"/>
      <c r="I12" s="497" t="s">
        <v>197</v>
      </c>
      <c r="J12" s="498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221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07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293</v>
      </c>
      <c r="E15" s="84"/>
      <c r="H15" s="307"/>
      <c r="I15" s="192">
        <v>119600</v>
      </c>
      <c r="J15" s="194">
        <v>732.1</v>
      </c>
      <c r="K15" s="164" t="s">
        <v>294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242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242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5"/>
      <c r="E18" s="505"/>
      <c r="F18" s="206"/>
      <c r="G18" s="206"/>
      <c r="H18" s="494" t="str">
        <f>+'Ekamut-caxs'!D79</f>
        <v>Մ.Աբգարյան</v>
      </c>
      <c r="I18" s="494"/>
      <c r="J18" s="494"/>
      <c r="K18" s="169"/>
      <c r="L18" s="169"/>
    </row>
    <row r="19" spans="2:12" s="170" customFormat="1" ht="17.25" customHeight="1">
      <c r="B19" s="207"/>
      <c r="C19" s="208"/>
      <c r="D19" s="506" t="s">
        <v>89</v>
      </c>
      <c r="E19" s="506"/>
      <c r="F19" s="209"/>
      <c r="G19" s="210"/>
      <c r="H19" s="495" t="s">
        <v>90</v>
      </c>
      <c r="I19" s="495"/>
      <c r="J19" s="495"/>
      <c r="K19" s="171"/>
      <c r="L19" s="171"/>
    </row>
    <row r="20" spans="2:12" s="168" customFormat="1" ht="24.75" customHeight="1">
      <c r="B20" s="211" t="s">
        <v>6</v>
      </c>
      <c r="C20" s="205"/>
      <c r="D20" s="505"/>
      <c r="E20" s="505"/>
      <c r="F20" s="212"/>
      <c r="G20" s="212"/>
      <c r="H20" s="494" t="str">
        <f>+'Ekamut-caxs'!D81</f>
        <v>Ն.Ասատրյան</v>
      </c>
      <c r="I20" s="494"/>
      <c r="J20" s="494"/>
      <c r="K20" s="169"/>
      <c r="L20" s="169"/>
    </row>
    <row r="21" spans="2:12" s="170" customFormat="1" ht="18.75" customHeight="1">
      <c r="B21" s="208"/>
      <c r="C21" s="208"/>
      <c r="D21" s="506" t="s">
        <v>89</v>
      </c>
      <c r="E21" s="506"/>
      <c r="F21" s="209"/>
      <c r="G21" s="210"/>
      <c r="H21" s="495" t="s">
        <v>90</v>
      </c>
      <c r="I21" s="495"/>
      <c r="J21" s="495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C48" sqref="C48"/>
    </sheetView>
  </sheetViews>
  <sheetFormatPr defaultColWidth="9.140625" defaultRowHeight="13.5"/>
  <cols>
    <col min="1" max="1" width="4.42578125" style="306" customWidth="1"/>
    <col min="2" max="2" width="54.28515625" style="300" customWidth="1"/>
    <col min="3" max="3" width="17.140625" style="300" customWidth="1"/>
    <col min="4" max="4" width="17.5703125" style="300" customWidth="1"/>
    <col min="5" max="16384" width="9.140625" style="300"/>
  </cols>
  <sheetData>
    <row r="1" spans="1:4" s="299" customFormat="1" ht="24" customHeight="1">
      <c r="A1" s="510" t="s">
        <v>66</v>
      </c>
      <c r="B1" s="510"/>
      <c r="C1" s="510"/>
      <c r="D1" s="510"/>
    </row>
    <row r="2" spans="1:4" ht="24.75" customHeight="1">
      <c r="A2" s="511" t="str">
        <f>+'Ekamut-caxs'!A13:D13</f>
        <v xml:space="preserve">«Երևանի հ․ 33 մսուր-մանկապարտեզ» ՀՈԱԿ-ի </v>
      </c>
      <c r="B2" s="511"/>
      <c r="C2" s="511"/>
      <c r="D2" s="511"/>
    </row>
    <row r="3" spans="1:4" ht="39.75" customHeight="1">
      <c r="A3" s="511" t="s">
        <v>295</v>
      </c>
      <c r="B3" s="511"/>
      <c r="C3" s="511"/>
      <c r="D3" s="511"/>
    </row>
    <row r="6" spans="1:4" ht="60" customHeight="1">
      <c r="A6" s="301" t="s">
        <v>3</v>
      </c>
      <c r="B6" s="301" t="s">
        <v>121</v>
      </c>
      <c r="C6" s="301" t="s">
        <v>122</v>
      </c>
      <c r="D6" s="301" t="s">
        <v>235</v>
      </c>
    </row>
    <row r="7" spans="1:4" s="30" customFormat="1" ht="32.25" customHeight="1">
      <c r="A7" s="302">
        <v>1</v>
      </c>
      <c r="B7" s="303" t="s">
        <v>313</v>
      </c>
      <c r="C7" s="302">
        <f>SUM(C8:C12)</f>
        <v>2</v>
      </c>
      <c r="D7" s="302">
        <f>SUM(D8:D12)</f>
        <v>40</v>
      </c>
    </row>
    <row r="8" spans="1:4" ht="16.5" customHeight="1">
      <c r="A8" s="304">
        <v>1.1000000000000001</v>
      </c>
      <c r="B8" s="305" t="s">
        <v>123</v>
      </c>
      <c r="C8" s="304">
        <v>1</v>
      </c>
      <c r="D8" s="304">
        <v>20</v>
      </c>
    </row>
    <row r="9" spans="1:4" ht="16.5" customHeight="1">
      <c r="A9" s="304">
        <v>1.2</v>
      </c>
      <c r="B9" s="305" t="s">
        <v>124</v>
      </c>
      <c r="C9" s="304">
        <v>1</v>
      </c>
      <c r="D9" s="304">
        <v>20</v>
      </c>
    </row>
    <row r="10" spans="1:4" ht="16.5" customHeight="1">
      <c r="A10" s="304">
        <v>1.3</v>
      </c>
      <c r="B10" s="305" t="s">
        <v>125</v>
      </c>
      <c r="C10" s="304"/>
      <c r="D10" s="304"/>
    </row>
    <row r="11" spans="1:4" ht="16.5" customHeight="1">
      <c r="A11" s="304">
        <v>1.4</v>
      </c>
      <c r="B11" s="305" t="s">
        <v>269</v>
      </c>
      <c r="C11" s="304"/>
      <c r="D11" s="304"/>
    </row>
    <row r="12" spans="1:4" ht="16.5" customHeight="1">
      <c r="A12" s="304">
        <v>1.5</v>
      </c>
      <c r="B12" s="305" t="s">
        <v>270</v>
      </c>
      <c r="C12" s="304"/>
      <c r="D12" s="304"/>
    </row>
    <row r="13" spans="1:4" s="30" customFormat="1" ht="27.75" customHeight="1">
      <c r="A13" s="302">
        <v>2</v>
      </c>
      <c r="B13" s="389" t="s">
        <v>316</v>
      </c>
      <c r="C13" s="302">
        <f>SUM(C14:C18)</f>
        <v>2</v>
      </c>
      <c r="D13" s="302">
        <f>SUM(D14:D18)</f>
        <v>59</v>
      </c>
    </row>
    <row r="14" spans="1:4" ht="16.5" customHeight="1">
      <c r="A14" s="304">
        <v>2.1</v>
      </c>
      <c r="B14" s="305" t="s">
        <v>271</v>
      </c>
      <c r="C14" s="304">
        <v>1</v>
      </c>
      <c r="D14" s="304">
        <v>30</v>
      </c>
    </row>
    <row r="15" spans="1:4" ht="16.5" customHeight="1">
      <c r="A15" s="304">
        <v>2.2000000000000002</v>
      </c>
      <c r="B15" s="305" t="s">
        <v>126</v>
      </c>
      <c r="C15" s="304">
        <v>1</v>
      </c>
      <c r="D15" s="304">
        <v>29</v>
      </c>
    </row>
    <row r="16" spans="1:4" ht="16.5" customHeight="1">
      <c r="A16" s="304">
        <v>2.2999999999999998</v>
      </c>
      <c r="B16" s="305" t="s">
        <v>272</v>
      </c>
      <c r="C16" s="304"/>
      <c r="D16" s="304"/>
    </row>
    <row r="17" spans="1:4" ht="16.5" customHeight="1">
      <c r="A17" s="304">
        <v>2.4</v>
      </c>
      <c r="B17" s="305" t="s">
        <v>273</v>
      </c>
      <c r="C17" s="304"/>
      <c r="D17" s="304"/>
    </row>
    <row r="18" spans="1:4" ht="16.5" customHeight="1">
      <c r="A18" s="304">
        <v>2.5</v>
      </c>
      <c r="B18" s="305" t="s">
        <v>274</v>
      </c>
      <c r="C18" s="304"/>
      <c r="D18" s="304"/>
    </row>
    <row r="19" spans="1:4" s="30" customFormat="1" ht="24.75" customHeight="1">
      <c r="A19" s="302">
        <v>3</v>
      </c>
      <c r="B19" s="303" t="s">
        <v>314</v>
      </c>
      <c r="C19" s="302">
        <f>SUM(C20:C24)</f>
        <v>2</v>
      </c>
      <c r="D19" s="302">
        <f>SUM(D20:D24)</f>
        <v>60</v>
      </c>
    </row>
    <row r="20" spans="1:4" ht="16.5" customHeight="1">
      <c r="A20" s="304">
        <v>3.1</v>
      </c>
      <c r="B20" s="305" t="s">
        <v>127</v>
      </c>
      <c r="C20" s="304">
        <v>1</v>
      </c>
      <c r="D20" s="304">
        <v>30</v>
      </c>
    </row>
    <row r="21" spans="1:4" ht="16.5" customHeight="1">
      <c r="A21" s="304">
        <v>3.2</v>
      </c>
      <c r="B21" s="305" t="s">
        <v>128</v>
      </c>
      <c r="C21" s="304">
        <v>1</v>
      </c>
      <c r="D21" s="304">
        <v>30</v>
      </c>
    </row>
    <row r="22" spans="1:4" ht="16.5" customHeight="1">
      <c r="A22" s="304">
        <v>3.3</v>
      </c>
      <c r="B22" s="305" t="s">
        <v>129</v>
      </c>
      <c r="C22" s="304"/>
      <c r="D22" s="304"/>
    </row>
    <row r="23" spans="1:4" ht="16.5" customHeight="1">
      <c r="A23" s="304">
        <v>3.4</v>
      </c>
      <c r="B23" s="305" t="s">
        <v>275</v>
      </c>
      <c r="C23" s="304"/>
      <c r="D23" s="304"/>
    </row>
    <row r="24" spans="1:4" ht="16.5" customHeight="1">
      <c r="A24" s="304">
        <v>3.5</v>
      </c>
      <c r="B24" s="305" t="s">
        <v>276</v>
      </c>
      <c r="C24" s="304"/>
      <c r="D24" s="304"/>
    </row>
    <row r="25" spans="1:4" s="30" customFormat="1" ht="24.75" customHeight="1">
      <c r="A25" s="302">
        <v>4</v>
      </c>
      <c r="B25" s="303" t="s">
        <v>315</v>
      </c>
      <c r="C25" s="302">
        <f>SUM(C26:C30)</f>
        <v>3</v>
      </c>
      <c r="D25" s="302">
        <f>SUM(D26:D30)</f>
        <v>80</v>
      </c>
    </row>
    <row r="26" spans="1:4" ht="16.5" customHeight="1">
      <c r="A26" s="304">
        <v>4.0999999999999996</v>
      </c>
      <c r="B26" s="305" t="s">
        <v>277</v>
      </c>
      <c r="C26" s="304">
        <v>1</v>
      </c>
      <c r="D26" s="304">
        <v>26</v>
      </c>
    </row>
    <row r="27" spans="1:4" ht="16.5" customHeight="1">
      <c r="A27" s="304">
        <v>4.2</v>
      </c>
      <c r="B27" s="305" t="s">
        <v>130</v>
      </c>
      <c r="C27" s="304">
        <v>1</v>
      </c>
      <c r="D27" s="304">
        <v>28</v>
      </c>
    </row>
    <row r="28" spans="1:4" ht="16.5" customHeight="1">
      <c r="A28" s="304">
        <v>4.3</v>
      </c>
      <c r="B28" s="305" t="s">
        <v>278</v>
      </c>
      <c r="C28" s="304">
        <v>1</v>
      </c>
      <c r="D28" s="304">
        <v>26</v>
      </c>
    </row>
    <row r="29" spans="1:4" ht="16.5" customHeight="1">
      <c r="A29" s="304">
        <v>4.4000000000000004</v>
      </c>
      <c r="B29" s="305" t="s">
        <v>279</v>
      </c>
      <c r="C29" s="304"/>
      <c r="D29" s="304"/>
    </row>
    <row r="30" spans="1:4" ht="16.5" customHeight="1">
      <c r="A30" s="304">
        <v>4.5</v>
      </c>
      <c r="B30" s="305" t="s">
        <v>280</v>
      </c>
      <c r="C30" s="304"/>
      <c r="D30" s="304"/>
    </row>
    <row r="31" spans="1:4" s="30" customFormat="1" ht="17.25">
      <c r="A31" s="302"/>
      <c r="B31" s="303" t="s">
        <v>68</v>
      </c>
      <c r="C31" s="302">
        <f>C7+C13+C19+C25</f>
        <v>9</v>
      </c>
      <c r="D31" s="302">
        <f>D7+D13+D19+D25</f>
        <v>239</v>
      </c>
    </row>
    <row r="34" spans="2:4" ht="17.25">
      <c r="B34" s="390" t="s">
        <v>2</v>
      </c>
      <c r="C34" s="507" t="str">
        <f>+'Ekamut-caxs'!D79</f>
        <v>Մ.Աբգարյան</v>
      </c>
      <c r="D34" s="507"/>
    </row>
    <row r="35" spans="2:4" ht="15.75" customHeight="1">
      <c r="B35" s="391" t="s">
        <v>4</v>
      </c>
      <c r="C35" s="508" t="s">
        <v>5</v>
      </c>
      <c r="D35" s="508"/>
    </row>
    <row r="36" spans="2:4" ht="27" customHeight="1">
      <c r="B36" s="30" t="s">
        <v>6</v>
      </c>
      <c r="C36" s="507" t="str">
        <f>+'Ekamut-caxs'!D81</f>
        <v>Ն.Ասատրյան</v>
      </c>
      <c r="D36" s="507"/>
    </row>
    <row r="37" spans="2:4">
      <c r="C37" s="509" t="s">
        <v>5</v>
      </c>
      <c r="D37" s="509"/>
    </row>
    <row r="38" spans="2:4">
      <c r="B38" s="306" t="s">
        <v>131</v>
      </c>
      <c r="C38" s="306"/>
      <c r="D38" s="306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4" workbookViewId="0">
      <selection activeCell="C48" sqref="C48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8" t="s">
        <v>66</v>
      </c>
      <c r="B1" s="478"/>
      <c r="C1" s="478"/>
      <c r="D1" s="478"/>
      <c r="E1" s="478"/>
    </row>
    <row r="2" spans="1:13" ht="23.25" customHeight="1">
      <c r="A2" s="481" t="str">
        <f>+'Ekamut-caxs'!A13</f>
        <v xml:space="preserve">«Երևանի հ․ 33 մսուր-մանկապարտեզ» ՀՈԱԿ-ի </v>
      </c>
      <c r="B2" s="481"/>
      <c r="C2" s="481"/>
      <c r="D2" s="481"/>
      <c r="E2" s="481"/>
    </row>
    <row r="3" spans="1:13" ht="28.5" customHeight="1">
      <c r="A3" s="481" t="s">
        <v>255</v>
      </c>
      <c r="B3" s="481"/>
      <c r="C3" s="481"/>
      <c r="D3" s="481"/>
      <c r="E3" s="481"/>
    </row>
    <row r="5" spans="1:13">
      <c r="E5" s="89" t="s">
        <v>135</v>
      </c>
    </row>
    <row r="6" spans="1:13" ht="73.5" customHeight="1">
      <c r="A6" s="336" t="s">
        <v>3</v>
      </c>
      <c r="B6" s="336" t="s">
        <v>92</v>
      </c>
      <c r="C6" s="336" t="s">
        <v>256</v>
      </c>
      <c r="D6" s="336" t="s">
        <v>243</v>
      </c>
      <c r="E6" s="336" t="s">
        <v>244</v>
      </c>
    </row>
    <row r="7" spans="1:13" ht="15.75" customHeight="1" thickBot="1">
      <c r="A7" s="337">
        <v>1</v>
      </c>
      <c r="B7" s="337">
        <v>2</v>
      </c>
      <c r="C7" s="337">
        <v>3</v>
      </c>
      <c r="D7" s="337">
        <v>4</v>
      </c>
      <c r="E7" s="337">
        <v>5</v>
      </c>
      <c r="G7" s="73" t="s">
        <v>296</v>
      </c>
    </row>
    <row r="8" spans="1:13" ht="35.25" customHeight="1" thickBot="1">
      <c r="A8" s="130">
        <v>1</v>
      </c>
      <c r="B8" s="309" t="s">
        <v>257</v>
      </c>
      <c r="C8" s="127">
        <v>88164.800000000003</v>
      </c>
      <c r="D8" s="127">
        <v>2522.1</v>
      </c>
      <c r="E8" s="127">
        <v>14493</v>
      </c>
      <c r="F8" s="310" t="s">
        <v>245</v>
      </c>
      <c r="G8" s="311" t="s">
        <v>246</v>
      </c>
      <c r="H8" s="312" t="s">
        <v>181</v>
      </c>
      <c r="I8" s="313" t="s">
        <v>247</v>
      </c>
      <c r="J8" s="312" t="s">
        <v>181</v>
      </c>
      <c r="K8" s="314" t="s">
        <v>248</v>
      </c>
      <c r="L8" s="315" t="s">
        <v>182</v>
      </c>
      <c r="M8" s="316" t="s">
        <v>249</v>
      </c>
    </row>
    <row r="9" spans="1:13" ht="35.25" customHeight="1" thickBot="1">
      <c r="A9" s="130">
        <v>2</v>
      </c>
      <c r="B9" s="309" t="s">
        <v>252</v>
      </c>
      <c r="C9" s="127">
        <v>9369.4</v>
      </c>
      <c r="D9" s="127">
        <v>223.6</v>
      </c>
      <c r="E9" s="127">
        <v>1654.6</v>
      </c>
      <c r="F9" s="310"/>
      <c r="G9" s="311"/>
      <c r="H9" s="312"/>
      <c r="I9" s="333"/>
      <c r="J9" s="312"/>
      <c r="K9" s="334"/>
      <c r="L9" s="315"/>
      <c r="M9" s="335"/>
    </row>
    <row r="10" spans="1:13" s="325" customFormat="1" ht="35.25" customHeight="1">
      <c r="A10" s="317">
        <v>3</v>
      </c>
      <c r="B10" s="318" t="s">
        <v>253</v>
      </c>
      <c r="C10" s="319" t="s">
        <v>228</v>
      </c>
      <c r="D10" s="401">
        <v>224.3</v>
      </c>
      <c r="E10" s="402">
        <f>+M10</f>
        <v>1728</v>
      </c>
      <c r="F10" s="320">
        <v>11</v>
      </c>
      <c r="G10" s="321">
        <v>180</v>
      </c>
      <c r="H10" s="322" t="s">
        <v>181</v>
      </c>
      <c r="I10" s="323">
        <v>20</v>
      </c>
      <c r="J10" s="322" t="s">
        <v>181</v>
      </c>
      <c r="K10" s="323">
        <v>480</v>
      </c>
      <c r="L10" s="315" t="s">
        <v>182</v>
      </c>
      <c r="M10" s="324">
        <f>+(G10*I10*K10)/1000</f>
        <v>1728</v>
      </c>
    </row>
    <row r="11" spans="1:13" s="325" customFormat="1" ht="35.25" customHeight="1" thickBot="1">
      <c r="A11" s="317">
        <v>4</v>
      </c>
      <c r="B11" s="318" t="s">
        <v>254</v>
      </c>
      <c r="C11" s="319" t="s">
        <v>228</v>
      </c>
      <c r="D11" s="401">
        <v>224</v>
      </c>
      <c r="E11" s="402">
        <f>+M11</f>
        <v>2323.1999999999998</v>
      </c>
      <c r="F11" s="320">
        <v>12</v>
      </c>
      <c r="G11" s="326">
        <v>220</v>
      </c>
      <c r="H11" s="322" t="s">
        <v>181</v>
      </c>
      <c r="I11" s="327">
        <v>22</v>
      </c>
      <c r="J11" s="322" t="s">
        <v>181</v>
      </c>
      <c r="K11" s="327">
        <v>480</v>
      </c>
      <c r="L11" s="315" t="s">
        <v>182</v>
      </c>
      <c r="M11" s="328">
        <f>+(G11*I11*K11)/1000</f>
        <v>2323.1999999999998</v>
      </c>
    </row>
    <row r="12" spans="1:13" s="80" customFormat="1" ht="31.5" customHeight="1">
      <c r="A12" s="118"/>
      <c r="B12" s="329" t="s">
        <v>250</v>
      </c>
      <c r="C12" s="330">
        <f>ROUND(SUM(C8:C11),1)</f>
        <v>97534.2</v>
      </c>
      <c r="D12" s="330">
        <f>ROUND(SUM(D8:D11),1)</f>
        <v>3194</v>
      </c>
      <c r="E12" s="330">
        <f>ROUND(SUM(E8:E11),1)</f>
        <v>20198.8</v>
      </c>
      <c r="F12" s="444">
        <f>90864.3+2*C9</f>
        <v>109603.1</v>
      </c>
    </row>
    <row r="14" spans="1:13" ht="51" customHeight="1">
      <c r="B14" s="514" t="s">
        <v>251</v>
      </c>
      <c r="C14" s="514"/>
      <c r="D14" s="514"/>
      <c r="E14" s="514"/>
    </row>
    <row r="19" spans="2:5" ht="20.25" customHeight="1">
      <c r="B19" s="74" t="s">
        <v>2</v>
      </c>
      <c r="C19" s="74"/>
      <c r="D19" s="512" t="str">
        <f>+'Ekamut-caxs'!D79</f>
        <v>Մ.Աբգարյան</v>
      </c>
      <c r="E19" s="512"/>
    </row>
    <row r="20" spans="2:5" ht="18.75" customHeight="1">
      <c r="B20" s="74" t="s">
        <v>4</v>
      </c>
      <c r="D20" s="513" t="s">
        <v>5</v>
      </c>
      <c r="E20" s="513"/>
    </row>
    <row r="21" spans="2:5" ht="18.75" customHeight="1">
      <c r="B21" s="74"/>
      <c r="D21" s="331"/>
      <c r="E21" s="331"/>
    </row>
    <row r="22" spans="2:5" ht="18.75" customHeight="1">
      <c r="B22" s="74" t="s">
        <v>6</v>
      </c>
      <c r="D22" s="512" t="str">
        <f>+'Ekamut-caxs'!D81</f>
        <v>Ն.Ասատրյան</v>
      </c>
      <c r="E22" s="512"/>
    </row>
    <row r="23" spans="2:5" ht="23.25" customHeight="1">
      <c r="D23" s="513" t="s">
        <v>5</v>
      </c>
      <c r="E23" s="513"/>
    </row>
    <row r="25" spans="2:5">
      <c r="B25" s="73"/>
      <c r="C25" s="332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C48" sqref="C4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7" t="s">
        <v>66</v>
      </c>
      <c r="B1" s="517"/>
      <c r="C1" s="517"/>
      <c r="D1" s="517"/>
      <c r="E1" s="517"/>
      <c r="F1" s="517"/>
    </row>
    <row r="2" spans="1:6" ht="23.25" customHeight="1">
      <c r="A2" s="479" t="str">
        <f>+'Ekamut-caxs'!A13</f>
        <v xml:space="preserve">«Երևանի հ․ 33 մսուր-մանկապարտեզ» ՀՈԱԿ-ի </v>
      </c>
      <c r="B2" s="479"/>
      <c r="C2" s="479"/>
      <c r="D2" s="479"/>
      <c r="E2" s="479"/>
      <c r="F2" s="479"/>
    </row>
    <row r="3" spans="1:6" ht="40.5" customHeight="1">
      <c r="A3" s="479" t="s">
        <v>297</v>
      </c>
      <c r="B3" s="479"/>
      <c r="C3" s="479"/>
      <c r="D3" s="479"/>
      <c r="E3" s="479"/>
      <c r="F3" s="479"/>
    </row>
    <row r="5" spans="1:6">
      <c r="F5" s="392" t="s">
        <v>135</v>
      </c>
    </row>
    <row r="6" spans="1:6" ht="73.5" customHeight="1">
      <c r="A6" s="393" t="s">
        <v>3</v>
      </c>
      <c r="B6" s="393" t="s">
        <v>308</v>
      </c>
      <c r="C6" s="393" t="s">
        <v>282</v>
      </c>
      <c r="D6" s="393" t="s">
        <v>283</v>
      </c>
      <c r="E6" s="424" t="s">
        <v>284</v>
      </c>
      <c r="F6" s="393" t="s">
        <v>306</v>
      </c>
    </row>
    <row r="7" spans="1:6" ht="15.75" customHeight="1">
      <c r="A7" s="394">
        <v>1</v>
      </c>
      <c r="B7" s="394">
        <v>2</v>
      </c>
      <c r="C7" s="394">
        <v>3</v>
      </c>
      <c r="D7" s="394">
        <v>4</v>
      </c>
      <c r="E7" s="428">
        <v>5</v>
      </c>
      <c r="F7" s="394">
        <v>6</v>
      </c>
    </row>
    <row r="8" spans="1:6" ht="15.75" customHeight="1">
      <c r="A8" s="394"/>
      <c r="B8" s="422" t="s">
        <v>309</v>
      </c>
      <c r="C8" s="394"/>
      <c r="D8" s="394"/>
      <c r="E8" s="425">
        <f>SUBTOTAL(9,E9:E13)</f>
        <v>0</v>
      </c>
      <c r="F8" s="394"/>
    </row>
    <row r="9" spans="1:6">
      <c r="A9" s="395">
        <v>1</v>
      </c>
      <c r="B9" s="396" t="s">
        <v>281</v>
      </c>
      <c r="C9" s="127" t="s">
        <v>228</v>
      </c>
      <c r="D9" s="127" t="s">
        <v>228</v>
      </c>
      <c r="E9" s="426"/>
      <c r="F9" s="127">
        <v>1094</v>
      </c>
    </row>
    <row r="10" spans="1:6">
      <c r="A10" s="395">
        <f t="shared" ref="A10:A13" si="0">+A9+1</f>
        <v>2</v>
      </c>
      <c r="B10" s="396"/>
      <c r="C10" s="127"/>
      <c r="D10" s="127"/>
      <c r="E10" s="426"/>
      <c r="F10" s="127"/>
    </row>
    <row r="11" spans="1:6">
      <c r="A11" s="395">
        <f t="shared" si="0"/>
        <v>3</v>
      </c>
      <c r="B11" s="396"/>
      <c r="C11" s="127"/>
      <c r="D11" s="127"/>
      <c r="E11" s="426"/>
      <c r="F11" s="127"/>
    </row>
    <row r="12" spans="1:6">
      <c r="A12" s="395">
        <f t="shared" si="0"/>
        <v>4</v>
      </c>
      <c r="B12" s="396"/>
      <c r="C12" s="127"/>
      <c r="D12" s="127"/>
      <c r="E12" s="426"/>
      <c r="F12" s="127"/>
    </row>
    <row r="13" spans="1:6">
      <c r="A13" s="395">
        <f t="shared" si="0"/>
        <v>5</v>
      </c>
      <c r="B13" s="396"/>
      <c r="C13" s="127"/>
      <c r="D13" s="127"/>
      <c r="E13" s="426"/>
      <c r="F13" s="127"/>
    </row>
    <row r="14" spans="1:6" ht="37.5" customHeight="1">
      <c r="A14" s="394"/>
      <c r="B14" s="422" t="s">
        <v>311</v>
      </c>
      <c r="C14" s="394"/>
      <c r="D14" s="394"/>
      <c r="E14" s="425">
        <f>SUBTOTAL(9,E15:E19)</f>
        <v>0</v>
      </c>
      <c r="F14" s="394"/>
    </row>
    <row r="15" spans="1:6" ht="31.5" customHeight="1">
      <c r="A15" s="395">
        <v>1</v>
      </c>
      <c r="B15" s="396" t="s">
        <v>312</v>
      </c>
      <c r="C15" s="127" t="s">
        <v>228</v>
      </c>
      <c r="D15" s="127" t="s">
        <v>228</v>
      </c>
      <c r="E15" s="426"/>
      <c r="F15" s="127"/>
    </row>
    <row r="16" spans="1:6">
      <c r="A16" s="395">
        <f t="shared" ref="A16:A19" si="1">+A15+1</f>
        <v>2</v>
      </c>
      <c r="B16" s="396"/>
      <c r="C16" s="127"/>
      <c r="D16" s="127"/>
      <c r="E16" s="426"/>
      <c r="F16" s="127"/>
    </row>
    <row r="17" spans="1:6">
      <c r="A17" s="395">
        <f t="shared" si="1"/>
        <v>3</v>
      </c>
      <c r="B17" s="396"/>
      <c r="C17" s="127"/>
      <c r="D17" s="127"/>
      <c r="E17" s="426"/>
      <c r="F17" s="127"/>
    </row>
    <row r="18" spans="1:6">
      <c r="A18" s="395">
        <f t="shared" si="1"/>
        <v>4</v>
      </c>
      <c r="B18" s="396"/>
      <c r="C18" s="127"/>
      <c r="D18" s="127"/>
      <c r="E18" s="426"/>
      <c r="F18" s="127"/>
    </row>
    <row r="19" spans="1:6">
      <c r="A19" s="395">
        <f t="shared" si="1"/>
        <v>5</v>
      </c>
      <c r="B19" s="396"/>
      <c r="C19" s="127"/>
      <c r="D19" s="127"/>
      <c r="E19" s="426"/>
      <c r="F19" s="127"/>
    </row>
    <row r="20" spans="1:6" ht="14.25">
      <c r="A20" s="395"/>
      <c r="B20" s="422" t="s">
        <v>310</v>
      </c>
      <c r="C20" s="127"/>
      <c r="D20" s="127"/>
      <c r="E20" s="425">
        <f>SUBTOTAL(9,E21:E37)</f>
        <v>0</v>
      </c>
      <c r="F20" s="127"/>
    </row>
    <row r="21" spans="1:6">
      <c r="A21" s="395">
        <v>1</v>
      </c>
      <c r="B21" s="396"/>
      <c r="C21" s="421"/>
      <c r="D21" s="421"/>
      <c r="E21" s="426">
        <f t="shared" ref="E21:E24" si="2">+D21*C21</f>
        <v>0</v>
      </c>
      <c r="F21" s="127"/>
    </row>
    <row r="22" spans="1:6">
      <c r="A22" s="395">
        <f t="shared" ref="A22:A37" si="3">+A21+1</f>
        <v>2</v>
      </c>
      <c r="B22" s="396"/>
      <c r="C22" s="421"/>
      <c r="D22" s="421"/>
      <c r="E22" s="426">
        <f t="shared" si="2"/>
        <v>0</v>
      </c>
      <c r="F22" s="127"/>
    </row>
    <row r="23" spans="1:6">
      <c r="A23" s="395">
        <f t="shared" si="3"/>
        <v>3</v>
      </c>
      <c r="B23" s="396"/>
      <c r="C23" s="421"/>
      <c r="D23" s="421"/>
      <c r="E23" s="426">
        <f t="shared" si="2"/>
        <v>0</v>
      </c>
      <c r="F23" s="127"/>
    </row>
    <row r="24" spans="1:6">
      <c r="A24" s="395">
        <f t="shared" si="3"/>
        <v>4</v>
      </c>
      <c r="B24" s="396"/>
      <c r="C24" s="421"/>
      <c r="D24" s="421"/>
      <c r="E24" s="426">
        <f t="shared" si="2"/>
        <v>0</v>
      </c>
      <c r="F24" s="127"/>
    </row>
    <row r="25" spans="1:6">
      <c r="A25" s="395">
        <f t="shared" si="3"/>
        <v>5</v>
      </c>
      <c r="B25" s="396"/>
      <c r="C25" s="421"/>
      <c r="D25" s="421"/>
      <c r="E25" s="426"/>
      <c r="F25" s="127"/>
    </row>
    <row r="26" spans="1:6">
      <c r="A26" s="395">
        <f t="shared" si="3"/>
        <v>6</v>
      </c>
      <c r="B26" s="396"/>
      <c r="C26" s="421"/>
      <c r="D26" s="421"/>
      <c r="E26" s="426"/>
      <c r="F26" s="127"/>
    </row>
    <row r="27" spans="1:6">
      <c r="A27" s="395">
        <f t="shared" si="3"/>
        <v>7</v>
      </c>
      <c r="B27" s="396"/>
      <c r="C27" s="421"/>
      <c r="D27" s="421"/>
      <c r="E27" s="426"/>
      <c r="F27" s="127"/>
    </row>
    <row r="28" spans="1:6">
      <c r="A28" s="395">
        <f t="shared" si="3"/>
        <v>8</v>
      </c>
      <c r="B28" s="396"/>
      <c r="C28" s="421"/>
      <c r="D28" s="421"/>
      <c r="E28" s="426"/>
      <c r="F28" s="127"/>
    </row>
    <row r="29" spans="1:6">
      <c r="A29" s="395">
        <f t="shared" si="3"/>
        <v>9</v>
      </c>
      <c r="B29" s="396"/>
      <c r="C29" s="421"/>
      <c r="D29" s="421"/>
      <c r="E29" s="426"/>
      <c r="F29" s="127"/>
    </row>
    <row r="30" spans="1:6">
      <c r="A30" s="395">
        <f t="shared" si="3"/>
        <v>10</v>
      </c>
      <c r="B30" s="396"/>
      <c r="C30" s="421"/>
      <c r="D30" s="421"/>
      <c r="E30" s="426"/>
      <c r="F30" s="127"/>
    </row>
    <row r="31" spans="1:6">
      <c r="A31" s="395">
        <f t="shared" si="3"/>
        <v>11</v>
      </c>
      <c r="B31" s="396"/>
      <c r="C31" s="421"/>
      <c r="D31" s="421"/>
      <c r="E31" s="426"/>
      <c r="F31" s="127"/>
    </row>
    <row r="32" spans="1:6">
      <c r="A32" s="395">
        <f t="shared" si="3"/>
        <v>12</v>
      </c>
      <c r="B32" s="396"/>
      <c r="C32" s="421"/>
      <c r="D32" s="421"/>
      <c r="E32" s="426"/>
      <c r="F32" s="127"/>
    </row>
    <row r="33" spans="1:6">
      <c r="A33" s="395">
        <f t="shared" si="3"/>
        <v>13</v>
      </c>
      <c r="B33" s="396"/>
      <c r="C33" s="421"/>
      <c r="D33" s="421"/>
      <c r="E33" s="426"/>
      <c r="F33" s="127"/>
    </row>
    <row r="34" spans="1:6">
      <c r="A34" s="395">
        <f t="shared" si="3"/>
        <v>14</v>
      </c>
      <c r="B34" s="396"/>
      <c r="C34" s="421"/>
      <c r="D34" s="421"/>
      <c r="E34" s="426"/>
      <c r="F34" s="127"/>
    </row>
    <row r="35" spans="1:6">
      <c r="A35" s="395">
        <f t="shared" si="3"/>
        <v>15</v>
      </c>
      <c r="B35" s="396"/>
      <c r="C35" s="421"/>
      <c r="D35" s="421"/>
      <c r="E35" s="426"/>
      <c r="F35" s="127"/>
    </row>
    <row r="36" spans="1:6">
      <c r="A36" s="395">
        <f t="shared" si="3"/>
        <v>16</v>
      </c>
      <c r="B36" s="396"/>
      <c r="C36" s="421"/>
      <c r="D36" s="421"/>
      <c r="E36" s="426"/>
      <c r="F36" s="127"/>
    </row>
    <row r="37" spans="1:6">
      <c r="A37" s="395">
        <f t="shared" si="3"/>
        <v>17</v>
      </c>
      <c r="B37" s="396"/>
      <c r="C37" s="421"/>
      <c r="D37" s="421"/>
      <c r="E37" s="426">
        <f>+D37*C37</f>
        <v>0</v>
      </c>
      <c r="F37" s="127"/>
    </row>
    <row r="38" spans="1:6" s="22" customFormat="1" ht="31.5" customHeight="1">
      <c r="A38" s="397"/>
      <c r="B38" s="398" t="s">
        <v>250</v>
      </c>
      <c r="C38" s="409">
        <f>SUM(C9:C37)</f>
        <v>0</v>
      </c>
      <c r="D38" s="409">
        <f>SUM(D9:D37)</f>
        <v>0</v>
      </c>
      <c r="E38" s="425">
        <f>SUBTOTAL(9,E8:E37)</f>
        <v>0</v>
      </c>
      <c r="F38" s="409"/>
    </row>
    <row r="40" spans="1:6" ht="33.75" customHeight="1">
      <c r="A40" s="395"/>
      <c r="B40" s="396" t="s">
        <v>298</v>
      </c>
      <c r="C40" s="518">
        <v>2</v>
      </c>
      <c r="D40" s="519"/>
      <c r="E40" s="519"/>
      <c r="F40" s="520"/>
    </row>
    <row r="41" spans="1:6" ht="33.75" customHeight="1">
      <c r="A41" s="395"/>
      <c r="B41" s="396" t="s">
        <v>307</v>
      </c>
      <c r="C41" s="518">
        <v>2</v>
      </c>
      <c r="D41" s="519"/>
      <c r="E41" s="519"/>
      <c r="F41" s="520"/>
    </row>
    <row r="43" spans="1:6" ht="20.25" customHeight="1">
      <c r="B43" s="12" t="s">
        <v>2</v>
      </c>
      <c r="C43" s="12"/>
      <c r="D43" s="515" t="str">
        <f>+'Ekamut-caxs'!D79</f>
        <v>Մ.Աբգարյան</v>
      </c>
      <c r="E43" s="515"/>
      <c r="F43" s="515"/>
    </row>
    <row r="44" spans="1:6" ht="18.75" customHeight="1">
      <c r="B44" s="12" t="s">
        <v>4</v>
      </c>
      <c r="D44" s="516" t="s">
        <v>5</v>
      </c>
      <c r="E44" s="516"/>
      <c r="F44" s="516"/>
    </row>
    <row r="45" spans="1:6" ht="18.75" customHeight="1">
      <c r="B45" s="12"/>
      <c r="D45" s="399"/>
      <c r="E45" s="427"/>
      <c r="F45" s="399"/>
    </row>
    <row r="46" spans="1:6" ht="18.75" customHeight="1">
      <c r="B46" s="12" t="s">
        <v>6</v>
      </c>
      <c r="D46" s="515" t="str">
        <f>+'Ekamut-caxs'!D81</f>
        <v>Ն.Ասատրյան</v>
      </c>
      <c r="E46" s="515"/>
      <c r="F46" s="515"/>
    </row>
    <row r="47" spans="1:6" ht="23.25" customHeight="1">
      <c r="D47" s="516" t="s">
        <v>5</v>
      </c>
      <c r="E47" s="516"/>
      <c r="F47" s="516"/>
    </row>
    <row r="49" spans="2:3">
      <c r="B49" s="58"/>
      <c r="C49" s="400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https://mul2.yerevan.am/tasks/2647855/oneclick?token=a6c86d9b38caaf745999422bde5195e5</cp:keywords>
  <cp:lastModifiedBy>Lusine Petrosyan</cp:lastModifiedBy>
  <cp:lastPrinted>2025-11-12T08:18:26Z</cp:lastPrinted>
  <dcterms:created xsi:type="dcterms:W3CDTF">1996-10-14T23:33:28Z</dcterms:created>
  <dcterms:modified xsi:type="dcterms:W3CDTF">2025-12-26T15:29:04Z</dcterms:modified>
</cp:coreProperties>
</file>